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verrin.pbh\GECOL\Setor de Licitações\Prepara Editais\2026\2. FMU\1. Faixas Exclusivas - Rua Padre Pedro Pinto\Edital e anexos\"/>
    </mc:Choice>
  </mc:AlternateContent>
  <xr:revisionPtr revIDLastSave="0" documentId="13_ncr:1_{640CFE15-6ACE-413D-9B62-9B3CD5E79C96}" xr6:coauthVersionLast="47" xr6:coauthVersionMax="47" xr10:uidLastSave="{00000000-0000-0000-0000-000000000000}"/>
  <bookViews>
    <workbookView xWindow="28680" yWindow="-120" windowWidth="21840" windowHeight="13020" xr2:uid="{00000000-000D-0000-FFFF-FFFF00000000}"/>
  </bookViews>
  <sheets>
    <sheet name="V - A - Modelo de Proposta" sheetId="5" r:id="rId1"/>
    <sheet name="IV - B -  Composição Adm. Local" sheetId="2" r:id="rId2"/>
    <sheet name="IV - C - Composição do BDI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______________________________PL1" localSheetId="0">#REF!</definedName>
    <definedName name="______________________________PL1">#REF!</definedName>
    <definedName name="_____________________________PL1" localSheetId="0">#REF!</definedName>
    <definedName name="_____________________________PL1">#REF!</definedName>
    <definedName name="____________________________PL1" localSheetId="0">#REF!</definedName>
    <definedName name="____________________________PL1">#REF!</definedName>
    <definedName name="___________________________PL1">#REF!</definedName>
    <definedName name="__________________________PL1">#REF!</definedName>
    <definedName name="_________________________PL1">#REF!</definedName>
    <definedName name="________________________PL1">#REF!</definedName>
    <definedName name="_______________________PL1">#REF!</definedName>
    <definedName name="______________________PL1">#REF!</definedName>
    <definedName name="_____________________PL1">#REF!</definedName>
    <definedName name="____________________PL1">#REF!</definedName>
    <definedName name="___________________PL1">#REF!</definedName>
    <definedName name="__________________PL1">#REF!</definedName>
    <definedName name="__________________r">#REF!</definedName>
    <definedName name="_________________PL1">#REF!</definedName>
    <definedName name="_________________r">#REF!</definedName>
    <definedName name="________________PL1">#REF!</definedName>
    <definedName name="________________r">#REF!</definedName>
    <definedName name="_______________Ext2">'[1]P A T O 99 B'!#REF!</definedName>
    <definedName name="_______________PL1">#REF!</definedName>
    <definedName name="_______________r">#REF!</definedName>
    <definedName name="_______________STC04">#REF!</definedName>
    <definedName name="______________Ext2">'[1]P A T O 99 B'!#REF!</definedName>
    <definedName name="______________PL1">#REF!</definedName>
    <definedName name="______________r">#REF!</definedName>
    <definedName name="______________STC04">#REF!</definedName>
    <definedName name="_____________Ext2">'[2]P A T O 99 B'!#REF!</definedName>
    <definedName name="_____________OUT98" localSheetId="0">{#N/A,#N/A,TRUE,"Serviços"}</definedName>
    <definedName name="_____________OUT98">{#N/A,#N/A,TRUE,"Serviços"}</definedName>
    <definedName name="_____________PL1">#REF!</definedName>
    <definedName name="_____________r">#REF!</definedName>
    <definedName name="_____________Rbv1">'[3]Página 16'!$C$3:$C$7</definedName>
    <definedName name="_____________SE2">#REF!</definedName>
    <definedName name="_____________STC04">#REF!</definedName>
    <definedName name="____________Ext2">'[1]P A T O 99 B'!#REF!</definedName>
    <definedName name="____________ki5">#REF!</definedName>
    <definedName name="____________OUT98" localSheetId="0">{#N/A,#N/A,TRUE,"Serviços"}</definedName>
    <definedName name="____________OUT98">{#N/A,#N/A,TRUE,"Serviços"}</definedName>
    <definedName name="____________OUT988" localSheetId="0">{#N/A,#N/A,TRUE,"Serviços"}</definedName>
    <definedName name="____________OUT988">{#N/A,#N/A,TRUE,"Serviços"}</definedName>
    <definedName name="____________PL1">#REF!</definedName>
    <definedName name="____________r">#REF!</definedName>
    <definedName name="____________Rbv1">'[3]Página 16'!$C$3:$C$7</definedName>
    <definedName name="____________STC04">#REF!</definedName>
    <definedName name="___________Ext2">'[1]P A T O 99 B'!#REF!</definedName>
    <definedName name="___________ki5">#REF!</definedName>
    <definedName name="___________OUT98" localSheetId="0">{#N/A,#N/A,TRUE,"Serviços"}</definedName>
    <definedName name="___________OUT98">{#N/A,#N/A,TRUE,"Serviços"}</definedName>
    <definedName name="___________OUT988" localSheetId="0">{#N/A,#N/A,TRUE,"Serviços"}</definedName>
    <definedName name="___________OUT988">{#N/A,#N/A,TRUE,"Serviços"}</definedName>
    <definedName name="___________OUT9888" localSheetId="0">{#N/A,#N/A,TRUE,"Serviços"}</definedName>
    <definedName name="___________OUT9888">{#N/A,#N/A,TRUE,"Serviços"}</definedName>
    <definedName name="___________PL1">#REF!</definedName>
    <definedName name="___________r">#REF!</definedName>
    <definedName name="___________Rbv1">'[3]Página 16'!$C$3:$C$7</definedName>
    <definedName name="___________SE2">#REF!</definedName>
    <definedName name="___________STC04">#REF!</definedName>
    <definedName name="__________Ext2">'[1]P A T O 99 B'!#REF!</definedName>
    <definedName name="__________Fev1">#REF!</definedName>
    <definedName name="__________Jan1">#REF!</definedName>
    <definedName name="__________ki5">#REF!</definedName>
    <definedName name="__________Mar1">#REF!</definedName>
    <definedName name="__________OUT98" localSheetId="0">{#N/A,#N/A,TRUE,"Serviços"}</definedName>
    <definedName name="__________OUT98">{#N/A,#N/A,TRUE,"Serviços"}</definedName>
    <definedName name="__________PL1">#REF!</definedName>
    <definedName name="__________r">#REF!</definedName>
    <definedName name="__________Rbv1">'[3]Página 16'!$C$3:$C$7</definedName>
    <definedName name="__________SE2">#REF!</definedName>
    <definedName name="__________STC04">#REF!</definedName>
    <definedName name="_________A1">#REF!</definedName>
    <definedName name="_________A10">#REF!</definedName>
    <definedName name="_________A11">#REF!</definedName>
    <definedName name="_________A12">#REF!</definedName>
    <definedName name="_________A13">#REF!</definedName>
    <definedName name="_________A14">#REF!</definedName>
    <definedName name="_________A15">#REF!</definedName>
    <definedName name="_________A16">#REF!</definedName>
    <definedName name="_________A17">#REF!</definedName>
    <definedName name="_________A19">#REF!</definedName>
    <definedName name="_________A2">#REF!</definedName>
    <definedName name="_________A20">#REF!</definedName>
    <definedName name="_________A21">#REF!</definedName>
    <definedName name="_________A22">#REF!</definedName>
    <definedName name="_________A23">#REF!</definedName>
    <definedName name="_________A24">#REF!</definedName>
    <definedName name="_________A25">#REF!</definedName>
    <definedName name="_________A3">#REF!</definedName>
    <definedName name="_________A4">#REF!</definedName>
    <definedName name="_________A5">#REF!</definedName>
    <definedName name="_________A6">#REF!</definedName>
    <definedName name="_________A7">#REF!</definedName>
    <definedName name="_________A9">#REF!</definedName>
    <definedName name="_________Ext2">'[1]P A T O 99 B'!#REF!</definedName>
    <definedName name="_________Fev1">#REF!</definedName>
    <definedName name="_________Jan1">#REF!</definedName>
    <definedName name="_________ki5">#REF!</definedName>
    <definedName name="_________Mar1">#REF!</definedName>
    <definedName name="_________MOD01">#REF!</definedName>
    <definedName name="_________OUT98" localSheetId="0">{#N/A,#N/A,TRUE,"Serviços"}</definedName>
    <definedName name="_________OUT98">{#N/A,#N/A,TRUE,"Serviços"}</definedName>
    <definedName name="_________OUTT98" localSheetId="0">{#N/A,#N/A,TRUE,"Serviços"}</definedName>
    <definedName name="_________OUTT98">{#N/A,#N/A,TRUE,"Serviços"}</definedName>
    <definedName name="_________OUTT988" localSheetId="0">{#N/A,#N/A,TRUE,"Serviços"}</definedName>
    <definedName name="_________OUTT988">{#N/A,#N/A,TRUE,"Serviços"}</definedName>
    <definedName name="_________PL1">#REF!</definedName>
    <definedName name="_________r">#REF!</definedName>
    <definedName name="_________Rbv1">'[3]Página 16'!$C$3:$C$7</definedName>
    <definedName name="_________RP1">#REF!</definedName>
    <definedName name="_________SE2">#REF!</definedName>
    <definedName name="_________STC04">#REF!</definedName>
    <definedName name="________A1">[4]!________A1</definedName>
    <definedName name="________A10">[4]!________A10</definedName>
    <definedName name="________A11">[4]!________A11</definedName>
    <definedName name="________A12">[4]!________A12</definedName>
    <definedName name="________A13">[4]!________A13</definedName>
    <definedName name="________A14">[4]!________A14</definedName>
    <definedName name="________A15">[4]!________A15</definedName>
    <definedName name="________A16">[4]!________A16</definedName>
    <definedName name="________A17">[4]!________A17</definedName>
    <definedName name="________A19">[4]!________A19</definedName>
    <definedName name="________A2">[4]!________A2</definedName>
    <definedName name="________A20">[4]!________A20</definedName>
    <definedName name="________A21">[4]!________A21</definedName>
    <definedName name="________A22">[4]!________A22</definedName>
    <definedName name="________A23">[4]!________A23</definedName>
    <definedName name="________A24">[4]!________A24</definedName>
    <definedName name="________A25">[4]!________A25</definedName>
    <definedName name="________A3">[4]!________A3</definedName>
    <definedName name="________A4">[4]!________A4</definedName>
    <definedName name="________A5">[4]!________A5</definedName>
    <definedName name="________A6">[4]!________A6</definedName>
    <definedName name="________A7">[4]!________A7</definedName>
    <definedName name="________A9">[4]!________A9</definedName>
    <definedName name="________Ext2">'[1]P A T O 99 B'!#REF!</definedName>
    <definedName name="________Fev1">[4]!________Fev1</definedName>
    <definedName name="________Jan1">[4]!________Jan1</definedName>
    <definedName name="________ki5">#REF!</definedName>
    <definedName name="________Mar1">[4]!________Mar1</definedName>
    <definedName name="________MOD01">[4]!________MOD01</definedName>
    <definedName name="________Obs1">#REF!</definedName>
    <definedName name="________Obs2">#REF!</definedName>
    <definedName name="________OUT98" localSheetId="0">{#N/A,#N/A,TRUE,"Serviços"}</definedName>
    <definedName name="________OUT98">{#N/A,#N/A,TRUE,"Serviços"}</definedName>
    <definedName name="________OUTTT98" localSheetId="0">{#N/A,#N/A,TRUE,"Serviços"}</definedName>
    <definedName name="________OUTTT98">{#N/A,#N/A,TRUE,"Serviços"}</definedName>
    <definedName name="________PL1">#REF!</definedName>
    <definedName name="________r">#REF!</definedName>
    <definedName name="________Rbv1">'[3]Página 16'!$C$3:$C$7</definedName>
    <definedName name="________RP1">[4]!________RP1</definedName>
    <definedName name="________SE2">#REF!</definedName>
    <definedName name="________STC04">#REF!</definedName>
    <definedName name="_______A1">[4]!_______A1</definedName>
    <definedName name="_______A10">[4]!_______A10</definedName>
    <definedName name="_______A11">[4]!_______A11</definedName>
    <definedName name="_______A12">[4]!_______A12</definedName>
    <definedName name="_______A13">[4]!_______A13</definedName>
    <definedName name="_______A14">[4]!_______A14</definedName>
    <definedName name="_______A15">[4]!_______A15</definedName>
    <definedName name="_______A16">[4]!_______A16</definedName>
    <definedName name="_______A17">[4]!_______A17</definedName>
    <definedName name="_______A19">[4]!_______A19</definedName>
    <definedName name="_______A2">[4]!_______A2</definedName>
    <definedName name="_______A20">[4]!_______A20</definedName>
    <definedName name="_______A21">[4]!_______A21</definedName>
    <definedName name="_______A22">[4]!_______A22</definedName>
    <definedName name="_______A23">[4]!_______A23</definedName>
    <definedName name="_______A24">[4]!_______A24</definedName>
    <definedName name="_______A25">[4]!_______A25</definedName>
    <definedName name="_______A3">[4]!_______A3</definedName>
    <definedName name="_______A4">[4]!_______A4</definedName>
    <definedName name="_______A5">[4]!_______A5</definedName>
    <definedName name="_______A6">[4]!_______A6</definedName>
    <definedName name="_______A7">[4]!_______A7</definedName>
    <definedName name="_______A9">[4]!_______A9</definedName>
    <definedName name="_______Ext2">'[5]P A T O 99 B'!#REF!</definedName>
    <definedName name="_______Fev1">[4]!_______Fev1</definedName>
    <definedName name="_______Jan1">[4]!_______Jan1</definedName>
    <definedName name="_______ki5">#REF!</definedName>
    <definedName name="_______Mar1">[4]!_______Mar1</definedName>
    <definedName name="_______MOD01">[4]!_______MOD01</definedName>
    <definedName name="_______Obs1">#REF!</definedName>
    <definedName name="_______Obs2">#REF!</definedName>
    <definedName name="_______OUT98" localSheetId="0">{#N/A,#N/A,TRUE,"Serviços"}</definedName>
    <definedName name="_______OUT98">{#N/A,#N/A,TRUE,"Serviços"}</definedName>
    <definedName name="_______OUT9888" localSheetId="0">{#N/A,#N/A,TRUE,"Serviços"}</definedName>
    <definedName name="_______OUT9888">{#N/A,#N/A,TRUE,"Serviços"}</definedName>
    <definedName name="_______PL1">#REF!</definedName>
    <definedName name="_______r">#REF!</definedName>
    <definedName name="_______Rbv1">'[3]Página 16'!$C$3:$C$7</definedName>
    <definedName name="_______RP1">[4]!_______RP1</definedName>
    <definedName name="_______SE2">#REF!</definedName>
    <definedName name="_______STC04">#REF!</definedName>
    <definedName name="______A1">[6]!______A1</definedName>
    <definedName name="______A10">[6]!______A10</definedName>
    <definedName name="______A11">[6]!______A11</definedName>
    <definedName name="______A12">[6]!______A12</definedName>
    <definedName name="______A13">[6]!______A13</definedName>
    <definedName name="______A14">[6]!______A14</definedName>
    <definedName name="______A15">[6]!______A15</definedName>
    <definedName name="______A16">[6]!______A16</definedName>
    <definedName name="______A17">[6]!______A17</definedName>
    <definedName name="______A19">[6]!______A19</definedName>
    <definedName name="______A2">[6]!______A2</definedName>
    <definedName name="______A20">[6]!______A20</definedName>
    <definedName name="______A21">[6]!______A21</definedName>
    <definedName name="______A22">[6]!______A22</definedName>
    <definedName name="______A23">[6]!______A23</definedName>
    <definedName name="______A24">[6]!______A24</definedName>
    <definedName name="______A25">[6]!______A25</definedName>
    <definedName name="______A3">[6]!______A3</definedName>
    <definedName name="______A4">[6]!______A4</definedName>
    <definedName name="______A5">[6]!______A5</definedName>
    <definedName name="______A6">[6]!______A6</definedName>
    <definedName name="______A7">[6]!______A7</definedName>
    <definedName name="______A9">[6]!______A9</definedName>
    <definedName name="______Ext2">'[7]P A T O 99 B'!#REF!</definedName>
    <definedName name="______Fev1">[6]!______Fev1</definedName>
    <definedName name="______Jan1">[6]!______Jan1</definedName>
    <definedName name="______ki5">#REF!</definedName>
    <definedName name="______Mar1">[6]!______Mar1</definedName>
    <definedName name="______MOD01">[6]!______MOD01</definedName>
    <definedName name="______Obs1">#REF!</definedName>
    <definedName name="______Obs2">#REF!</definedName>
    <definedName name="______OUT98" localSheetId="0">{#N/A,#N/A,TRUE,"Serviços"}</definedName>
    <definedName name="______OUT98">{#N/A,#N/A,TRUE,"Serviços"}</definedName>
    <definedName name="______OUTT98888" localSheetId="0">{#N/A,#N/A,TRUE,"Serviços"}</definedName>
    <definedName name="______OUTT98888">{#N/A,#N/A,TRUE,"Serviços"}</definedName>
    <definedName name="______PL1">#REF!</definedName>
    <definedName name="______r">#REF!</definedName>
    <definedName name="______Rbv1">'[3]Página 16'!$C$3:$C$7</definedName>
    <definedName name="______RP1">[6]!______RP1</definedName>
    <definedName name="______SE2">#REF!</definedName>
    <definedName name="______STC04">#REF!</definedName>
    <definedName name="_____A1">[6]!_____A1</definedName>
    <definedName name="_____A10">[6]!_____A10</definedName>
    <definedName name="_____A11">[6]!_____A11</definedName>
    <definedName name="_____A12">[6]!_____A12</definedName>
    <definedName name="_____A13">[6]!_____A13</definedName>
    <definedName name="_____A14">[6]!_____A14</definedName>
    <definedName name="_____A15">[6]!_____A15</definedName>
    <definedName name="_____A16">[6]!_____A16</definedName>
    <definedName name="_____A17">[6]!_____A17</definedName>
    <definedName name="_____A19">[6]!_____A19</definedName>
    <definedName name="_____A2">[6]!_____A2</definedName>
    <definedName name="_____A20">[6]!_____A20</definedName>
    <definedName name="_____A21">[6]!_____A21</definedName>
    <definedName name="_____A22">[6]!_____A22</definedName>
    <definedName name="_____A23">[6]!_____A23</definedName>
    <definedName name="_____A24">[6]!_____A24</definedName>
    <definedName name="_____A25">[6]!_____A25</definedName>
    <definedName name="_____A3">[6]!_____A3</definedName>
    <definedName name="_____A4">[6]!_____A4</definedName>
    <definedName name="_____A5">[6]!_____A5</definedName>
    <definedName name="_____A6">[6]!_____A6</definedName>
    <definedName name="_____A7">[6]!_____A7</definedName>
    <definedName name="_____A9">[6]!_____A9</definedName>
    <definedName name="_____Ext2">'[8]P A T O 99 B'!#REF!</definedName>
    <definedName name="_____Fev1">[6]!_____Fev1</definedName>
    <definedName name="_____Jan1">[6]!_____Jan1</definedName>
    <definedName name="_____ki5">#REF!</definedName>
    <definedName name="_____Mar1">[6]!_____Mar1</definedName>
    <definedName name="_____MOD01">[6]!_____MOD01</definedName>
    <definedName name="_____Obs1">#REF!</definedName>
    <definedName name="_____Obs2">#REF!</definedName>
    <definedName name="_____OUT98" localSheetId="0">{#N/A,#N/A,TRUE,"Serviços"}</definedName>
    <definedName name="_____OUT98">{#N/A,#N/A,TRUE,"Serviços"}</definedName>
    <definedName name="_____OUTTT988" localSheetId="0">{#N/A,#N/A,TRUE,"Serviços"}</definedName>
    <definedName name="_____OUTTT988">{#N/A,#N/A,TRUE,"Serviços"}</definedName>
    <definedName name="_____PL1">#REF!</definedName>
    <definedName name="_____r">#REF!</definedName>
    <definedName name="_____Rbv1">'[3]Página 16'!$C$3:$C$7</definedName>
    <definedName name="_____RP1">[6]!_____RP1</definedName>
    <definedName name="_____SE2">#REF!</definedName>
    <definedName name="_____STC04">#REF!</definedName>
    <definedName name="____A1">[6]!____A1</definedName>
    <definedName name="____A10">[6]!____A10</definedName>
    <definedName name="____A11">[6]!____A11</definedName>
    <definedName name="____A12">[6]!____A12</definedName>
    <definedName name="____A13">[6]!____A13</definedName>
    <definedName name="____A14">[6]!____A14</definedName>
    <definedName name="____A15">[6]!____A15</definedName>
    <definedName name="____A16">[6]!____A16</definedName>
    <definedName name="____A17">[6]!____A17</definedName>
    <definedName name="____A19">[6]!____A19</definedName>
    <definedName name="____A2">[6]!____A2</definedName>
    <definedName name="____A20">[6]!____A20</definedName>
    <definedName name="____A21">[6]!____A21</definedName>
    <definedName name="____A22">[6]!____A22</definedName>
    <definedName name="____A23">[6]!____A23</definedName>
    <definedName name="____A24">[6]!____A24</definedName>
    <definedName name="____A25">[6]!____A25</definedName>
    <definedName name="____A3">[6]!____A3</definedName>
    <definedName name="____A4">[6]!____A4</definedName>
    <definedName name="____A5">[6]!____A5</definedName>
    <definedName name="____A6">[6]!____A6</definedName>
    <definedName name="____A7">[6]!____A7</definedName>
    <definedName name="____A9">[6]!____A9</definedName>
    <definedName name="____arg13">"$#REF!.$H$31"</definedName>
    <definedName name="____arg16">"$#REF!.$H$55"</definedName>
    <definedName name="____Ext2">'[7]P A T O 99 B'!#REF!</definedName>
    <definedName name="____Fev1">[6]!____Fev1</definedName>
    <definedName name="____Jan1">[6]!____Jan1</definedName>
    <definedName name="____ki5">#REF!</definedName>
    <definedName name="____Mar1">[6]!____Mar1</definedName>
    <definedName name="____MOD01">[6]!____MOD01</definedName>
    <definedName name="____Obs1">#REF!</definedName>
    <definedName name="____Obs2">#REF!</definedName>
    <definedName name="____OUT98" localSheetId="0">{#N/A,#N/A,TRUE,"Serviços"}</definedName>
    <definedName name="____OUT98">{#N/A,#N/A,TRUE,"Serviços"}</definedName>
    <definedName name="____out99" localSheetId="0">{#N/A,#N/A,TRUE,"Serviços"}</definedName>
    <definedName name="____out99">{#N/A,#N/A,TRUE,"Serviços"}</definedName>
    <definedName name="____OUTTT98" localSheetId="0">{#N/A,#N/A,TRUE,"Serviços"}</definedName>
    <definedName name="____OUTTT98">{#N/A,#N/A,TRUE,"Serviços"}</definedName>
    <definedName name="____PL1">#REF!</definedName>
    <definedName name="____r">#REF!</definedName>
    <definedName name="____Rbv1">'[3]Página 16'!$C$3:$C$7</definedName>
    <definedName name="____RP1">[6]!____RP1</definedName>
    <definedName name="____SE2">#REF!</definedName>
    <definedName name="____STC04">#REF!</definedName>
    <definedName name="___A1">[6]!___A1</definedName>
    <definedName name="___A10">[6]!___A10</definedName>
    <definedName name="___A11">[6]!___A11</definedName>
    <definedName name="___A12">[6]!___A12</definedName>
    <definedName name="___A13">[6]!___A13</definedName>
    <definedName name="___A14">[6]!___A14</definedName>
    <definedName name="___A15">[6]!___A15</definedName>
    <definedName name="___A16">[6]!___A16</definedName>
    <definedName name="___A17">[6]!___A17</definedName>
    <definedName name="___A19">[6]!___A19</definedName>
    <definedName name="___A2">[6]!___A2</definedName>
    <definedName name="___A20">[6]!___A20</definedName>
    <definedName name="___A21">[6]!___A21</definedName>
    <definedName name="___A22">[6]!___A22</definedName>
    <definedName name="___A23">[6]!___A23</definedName>
    <definedName name="___A24">[6]!___A24</definedName>
    <definedName name="___A25">[6]!___A25</definedName>
    <definedName name="___A3">[6]!___A3</definedName>
    <definedName name="___A4">[6]!___A4</definedName>
    <definedName name="___A5">[6]!___A5</definedName>
    <definedName name="___A6">[6]!___A6</definedName>
    <definedName name="___A7">[6]!___A7</definedName>
    <definedName name="___A9">[6]!___A9</definedName>
    <definedName name="___Abr1">[9]Calendário!$A$15</definedName>
    <definedName name="___ACA25">[10]DADOS!$C$17</definedName>
    <definedName name="___ACA50">[10]DADOS!$C$16</definedName>
    <definedName name="___ACM30">#REF!</definedName>
    <definedName name="___Ago1">[9]Calendário!$I$24</definedName>
    <definedName name="___arg13">"$#REF!.$H$31"</definedName>
    <definedName name="___arg16">"$#REF!.$H$55"</definedName>
    <definedName name="___ATD1">[11]PATO!$G$42</definedName>
    <definedName name="___CCM30">[11]PATO!#REF!</definedName>
    <definedName name="___CMM30">[10]DADOS!$B$39</definedName>
    <definedName name="___Dez1">[9]Calendário!$Q$33</definedName>
    <definedName name="___dsa34">#REF!</definedName>
    <definedName name="___dsa35">#REF!</definedName>
    <definedName name="___ECT12">#REF!</definedName>
    <definedName name="___ECT3">#REF!</definedName>
    <definedName name="___Ext2">'[5]P A T O 99 B'!#REF!</definedName>
    <definedName name="___Fev1">[9]Calendário!$I$6</definedName>
    <definedName name="___HCB5">#REF!</definedName>
    <definedName name="___Jan1">[9]Calendário!$A$6</definedName>
    <definedName name="___Jul1">[9]Calendário!$A$24</definedName>
    <definedName name="___Jun1">[9]Calendário!$Q$15</definedName>
    <definedName name="___ki5">#REF!</definedName>
    <definedName name="___la2">[11]PATO!#REF!</definedName>
    <definedName name="___Mai1">[9]Calendário!$I$15</definedName>
    <definedName name="___Mar1">[9]Calendário!$Q$6</definedName>
    <definedName name="___MOD01">[6]!___MOD01</definedName>
    <definedName name="___Nov1">[9]Calendário!$I$33</definedName>
    <definedName name="___Obs1">#REF!</definedName>
    <definedName name="___Obs2">#REF!</definedName>
    <definedName name="___Out1">[9]Calendário!$A$33</definedName>
    <definedName name="___OUT98" localSheetId="0">{#N/A,#N/A,TRUE,"Serviços"}</definedName>
    <definedName name="___OUT98">{#N/A,#N/A,TRUE,"Serviços"}</definedName>
    <definedName name="___out99" localSheetId="0">{#N/A,#N/A,TRUE,"Serviços"}</definedName>
    <definedName name="___out99">{#N/A,#N/A,TRUE,"Serviços"}</definedName>
    <definedName name="___PCM30">[11]PATO!#REF!</definedName>
    <definedName name="___PL1">#REF!</definedName>
    <definedName name="___PLA2">[11]PATO!#REF!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TB10">[11]PATO!#REF!</definedName>
    <definedName name="___R">#REF!</definedName>
    <definedName name="___Rbv1">'[3]Página 16'!$C$3:$C$7</definedName>
    <definedName name="___RP1">[6]!___RP1</definedName>
    <definedName name="___SE12">#REF!</definedName>
    <definedName name="___se13">#REF!</definedName>
    <definedName name="___se14">#REF!</definedName>
    <definedName name="___SE2">#REF!</definedName>
    <definedName name="___SE3">#REF!</definedName>
    <definedName name="___se8">#REF!</definedName>
    <definedName name="___SE9">#REF!</definedName>
    <definedName name="___sel4">#REF!</definedName>
    <definedName name="___Set1">[9]Calendário!$Q$24</definedName>
    <definedName name="___SLE2">#REF!</definedName>
    <definedName name="___sle7">#REF!</definedName>
    <definedName name="___SSS2">#REF!</definedName>
    <definedName name="___STC04">#REF!</definedName>
    <definedName name="___STC04_10">#REF!</definedName>
    <definedName name="___STC04_12">#REF!</definedName>
    <definedName name="___STC04_9">#REF!</definedName>
    <definedName name="___TB10">#REF!</definedName>
    <definedName name="___TCB5">[11]TLCB5!$I$34</definedName>
    <definedName name="___TCM30">#REF!</definedName>
    <definedName name="___TEB4">[11]TLMR!$I$25</definedName>
    <definedName name="___TOT1">[11]PATO!#REF!</definedName>
    <definedName name="___TOT2">[11]PATO!#REF!</definedName>
    <definedName name="___TOT3">[11]PATO!#REF!</definedName>
    <definedName name="___TOT4">[11]PATO!#REF!</definedName>
    <definedName name="___TOT5">[11]PATO!#REF!</definedName>
    <definedName name="___TOT6">[11]PATO!#REF!</definedName>
    <definedName name="___TOT7">[11]PATO!#REF!</definedName>
    <definedName name="___TSD2">[11]PATO!#REF!</definedName>
    <definedName name="___xlnm.Print_Area_4">NA()</definedName>
    <definedName name="__123Graph_A">[12]A!$B$4:$E$4</definedName>
    <definedName name="__123Graph_AGraph1">[12]A!$B$4:$B$8</definedName>
    <definedName name="__123Graph_AGraph10">[13]aux!$I$24:$M$24</definedName>
    <definedName name="__123Graph_AGraph11">[13]aux!$I$26:$M$26</definedName>
    <definedName name="__123Graph_AGraph12">[13]aux!$I$28:$M$28</definedName>
    <definedName name="__123Graph_AGraph2">[12]A!$C$4:$C$8</definedName>
    <definedName name="__123Graph_AGraph3">[12]A!$D$4:$D$8</definedName>
    <definedName name="__123Graph_AGraph4">[12]A!$B$4:$B$9</definedName>
    <definedName name="__123Graph_AGraph5">[12]A!$B$4:$B$9</definedName>
    <definedName name="__123Graph_AGraph6">[12]A!$E$4:$E$8</definedName>
    <definedName name="__123Graph_AGraph7">[12]A!$B$4:$E$4</definedName>
    <definedName name="__123Graph_AGraph8">[12]A!$B$4:$E$4</definedName>
    <definedName name="__123Graph_AGraph9">[13]aux!$I$22:$M$22</definedName>
    <definedName name="__123Graph_B">[12]A!$B$5:$E$5</definedName>
    <definedName name="__123Graph_BGraph1">[13]aux!$B$6:$F$6</definedName>
    <definedName name="__123Graph_BGraph10">[13]aux!$B$24:$F$24</definedName>
    <definedName name="__123Graph_BGraph11">[13]aux!$B$26:$F$26</definedName>
    <definedName name="__123Graph_BGraph12">[13]aux!$B$28:$F$28</definedName>
    <definedName name="__123Graph_BGraph2">[13]aux!$B$8:$F$8</definedName>
    <definedName name="__123Graph_BGraph3">[13]aux!$B$10:$F$10</definedName>
    <definedName name="__123Graph_BGraph4">[13]aux!$B$12:$F$12</definedName>
    <definedName name="__123Graph_BGraph5">[13]aux!$B$14:$F$14</definedName>
    <definedName name="__123Graph_BGraph6">[13]aux!$B$16:$F$16</definedName>
    <definedName name="__123Graph_BGraph7">[12]A!$B$5:$E$5</definedName>
    <definedName name="__123Graph_BGraph8">[12]A!$B$5:$E$5</definedName>
    <definedName name="__123Graph_BGraph9">[13]aux!$B$22:$F$22</definedName>
    <definedName name="__123Graph_C">[12]A!$B$6:$E$6</definedName>
    <definedName name="__123Graph_CGraph7">[12]A!$B$6:$E$6</definedName>
    <definedName name="__123Graph_CGraph8">[12]A!$B$6:$E$6</definedName>
    <definedName name="__123Graph_D">[12]A!$B$7:$E$7</definedName>
    <definedName name="__123Graph_DGraph7">[12]A!$B$7:$E$7</definedName>
    <definedName name="__123Graph_DGraph8">[12]A!$B$7:$E$7</definedName>
    <definedName name="__123Graph_E">[12]A!$B$8:$E$8</definedName>
    <definedName name="__123Graph_EGraph7">[12]A!$B$8:$E$8</definedName>
    <definedName name="__123Graph_EGraph8">[12]A!$B$8:$E$8</definedName>
    <definedName name="__123Graph_X">[12]A!$B$3:$E$3</definedName>
    <definedName name="__123Graph_XGraph1">[12]A!$A$4:$A$8</definedName>
    <definedName name="__123Graph_XGraph10">[13]aux!$B$25:$F$25</definedName>
    <definedName name="__123Graph_XGraph11">[13]aux!$B$27:$F$27</definedName>
    <definedName name="__123Graph_XGraph12">[13]aux!$B$29:$F$29</definedName>
    <definedName name="__123Graph_XGraph2">[12]A!$A$4:$A$8</definedName>
    <definedName name="__123Graph_XGraph3">[12]A!$A$4:$A$8</definedName>
    <definedName name="__123Graph_XGraph4">[12]A!$A$4:$A$9</definedName>
    <definedName name="__123Graph_XGraph5">[12]A!$A$4:$A$9</definedName>
    <definedName name="__123Graph_XGraph6">[12]A!$A$4:$A$8</definedName>
    <definedName name="__123Graph_XGraph7">[12]A!$B$3:$E$3</definedName>
    <definedName name="__123Graph_XGraph8">[12]A!$B$3:$E$3</definedName>
    <definedName name="__123Graph_XGraph9">[13]aux!$B$23:$F$23</definedName>
    <definedName name="__A1">#REF!</definedName>
    <definedName name="__A10">#REF!</definedName>
    <definedName name="__A11">#REF!</definedName>
    <definedName name="__A12">#REF!</definedName>
    <definedName name="__A13">#REF!</definedName>
    <definedName name="__A14">#REF!</definedName>
    <definedName name="__A15">#REF!</definedName>
    <definedName name="__A16">#REF!</definedName>
    <definedName name="__A17">#REF!</definedName>
    <definedName name="__A19">#REF!</definedName>
    <definedName name="__A2">#REF!</definedName>
    <definedName name="__A20">#REF!</definedName>
    <definedName name="__A21">#REF!</definedName>
    <definedName name="__A22">#REF!</definedName>
    <definedName name="__A23">#REF!</definedName>
    <definedName name="__A24">#REF!</definedName>
    <definedName name="__A25">#REF!</definedName>
    <definedName name="__A3">#REF!</definedName>
    <definedName name="__A4">#REF!</definedName>
    <definedName name="__A5">#REF!</definedName>
    <definedName name="__A6">#REF!</definedName>
    <definedName name="__A7">#REF!</definedName>
    <definedName name="__A9">#REF!</definedName>
    <definedName name="__ACA25">[10]DADOS!$C$17</definedName>
    <definedName name="__ACA50">[10]DADOS!$C$16</definedName>
    <definedName name="__ACM30">[11]MB!$E$12</definedName>
    <definedName name="__arg13">"$#REF!.$H$31"</definedName>
    <definedName name="__arg16">"$#REF!.$H$55"</definedName>
    <definedName name="__ATD1">[11]PATO!$G$42</definedName>
    <definedName name="__Brz1">[14]Feriados!$B$4:$B$14</definedName>
    <definedName name="__Brz2">[14]Feriados!$B$17:$B$24</definedName>
    <definedName name="__CCM30">[11]PATO!#REF!</definedName>
    <definedName name="__CMM30">[10]DADOS!$B$39</definedName>
    <definedName name="__ECT12">#REF!</definedName>
    <definedName name="__ECT3">#REF!</definedName>
    <definedName name="__Ext2">'[7]P A T O 99 B'!#REF!</definedName>
    <definedName name="__Fev1">#REF!</definedName>
    <definedName name="__HCB5">#REF!</definedName>
    <definedName name="__Jan1">#REF!</definedName>
    <definedName name="__ki5">#REF!</definedName>
    <definedName name="__KM406407">#REF!</definedName>
    <definedName name="__la2">[11]PATO!#REF!</definedName>
    <definedName name="__Mar1">#REF!</definedName>
    <definedName name="__MOD01">#REF!</definedName>
    <definedName name="__Obs1">#REF!</definedName>
    <definedName name="__Obs2">#REF!</definedName>
    <definedName name="__OR1">'[15]orcID nº1'!$A$14:$G$1025</definedName>
    <definedName name="__OR12">'[15]orc ID nº12'!$A$16:$G$181</definedName>
    <definedName name="__OR13">'[15]orc ID nº13'!$A$13:$G$34</definedName>
    <definedName name="__OR14">'[15]orc ID nº 14'!$A$14:$G$16</definedName>
    <definedName name="__OR15">'[15]orc ID nº 15'!$A$14:$G$104</definedName>
    <definedName name="__OR16">'[15]orc ID nº16'!$A$14:$G$33</definedName>
    <definedName name="__OR17">'[15]orc ID nº17'!$A$16:$G$80</definedName>
    <definedName name="__OR18">'[15]orc ID nº 18'!$A$14:$G$123</definedName>
    <definedName name="__OR19">'[15]orc ID nº19'!$A$14:$G$96</definedName>
    <definedName name="__OR2">'[15]orc ID nº2 '!$A$14:$G$70</definedName>
    <definedName name="__OR3">'[15]orc ID nº3'!$A$14:$G$134</definedName>
    <definedName name="__OR4">'[15]orcID nº4'!$A$14:$G$165</definedName>
    <definedName name="__OR5">'[15]orcID nº5'!$A$14:$G$149</definedName>
    <definedName name="__OR6">'[15]orcID nº6'!$A$14:$G$138</definedName>
    <definedName name="__OR7">'[15]orcID nº7'!$A$14:$G$137</definedName>
    <definedName name="__OR8">'[15]orc ID nº8'!$A$14:$G$133</definedName>
    <definedName name="__OR9">'[15]orc ID nº9'!$A$14:$G$157</definedName>
    <definedName name="__OUT98" localSheetId="0">{#N/A,#N/A,TRUE,"Serviços"}</definedName>
    <definedName name="__OUT98">{#N/A,#N/A,TRUE,"Serviços"}</definedName>
    <definedName name="__OUT988888" localSheetId="0">{#N/A,#N/A,TRUE,"Serviços"}</definedName>
    <definedName name="__OUT988888">{#N/A,#N/A,TRUE,"Serviços"}</definedName>
    <definedName name="__out99" localSheetId="0">{#N/A,#N/A,TRUE,"Serviços"}</definedName>
    <definedName name="__out99">{#N/A,#N/A,TRUE,"Serviços"}</definedName>
    <definedName name="__PCM30">[11]PATO!#REF!</definedName>
    <definedName name="__PL1">#REF!</definedName>
    <definedName name="__PLA2">[11]PATO!#REF!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TB10">[11]PATO!#REF!</definedName>
    <definedName name="__r">#REF!</definedName>
    <definedName name="__Rbv1">'[3]Página 16'!$C$3:$C$7</definedName>
    <definedName name="__RP1">#REF!</definedName>
    <definedName name="__SE2">#REF!</definedName>
    <definedName name="__SIH2">#REF!</definedName>
    <definedName name="__STC04">#REF!</definedName>
    <definedName name="__STC04_10">#REF!</definedName>
    <definedName name="__STC04_12">#REF!</definedName>
    <definedName name="__STC04_9">#REF!</definedName>
    <definedName name="__tab0198">'[16]DER janeiro98'!$A$1:$D$810</definedName>
    <definedName name="__TB10">#REF!</definedName>
    <definedName name="__TCB5">[11]TLCB5!$I$34</definedName>
    <definedName name="__TCM30">[11]MB!$F$25</definedName>
    <definedName name="__TEB4">[11]TLMR!$I$25</definedName>
    <definedName name="__TOT1">[11]PATO!#REF!</definedName>
    <definedName name="__TOT2">[11]PATO!#REF!</definedName>
    <definedName name="__TOT3">[11]PATO!#REF!</definedName>
    <definedName name="__TOT4">[11]PATO!#REF!</definedName>
    <definedName name="__TOT5">[11]PATO!#REF!</definedName>
    <definedName name="__TOT6">[11]PATO!#REF!</definedName>
    <definedName name="__TOT7">[11]PATO!#REF!</definedName>
    <definedName name="__TP10">#REF!</definedName>
    <definedName name="__TP5">#REF!</definedName>
    <definedName name="__TSD2">[11]PATO!#REF!</definedName>
    <definedName name="__xlnm.Print_Area_4">NA()</definedName>
    <definedName name="__xlnm.Print_Area_8">#REF!</definedName>
    <definedName name="__xlnm.Print_Area_9">#REF!</definedName>
    <definedName name="_01_09_96">#REF!</definedName>
    <definedName name="_01_09_96_4">#REF!</definedName>
    <definedName name="_01_09_966">#REF!</definedName>
    <definedName name="_08.302.01">#REF!</definedName>
    <definedName name="_1_I_1">#REF!</definedName>
    <definedName name="_10Aut_resumo_4_1">[17]RESUMO_AUT1!#REF!</definedName>
    <definedName name="_10PassaExtenso_7_1">"#NAME!PassaExtenso"</definedName>
    <definedName name="_11Print_4_1">[18]QuQuant!#REF!</definedName>
    <definedName name="_12Excel_BuiltIn_Criteria_1">#REF!</definedName>
    <definedName name="_12Print_Area_MI_4_1">#REF!</definedName>
    <definedName name="_13Excel_BuiltIn_Database_1">#REF!</definedName>
    <definedName name="_14Excel_BuiltIn_Print_Area_12_1">"$#REF!.$A$1:$C$24"</definedName>
    <definedName name="_14totmsa_4_1">#REF!</definedName>
    <definedName name="_15Excel_BuiltIn_Print_Area_5_1">"$#REF!.$A$1:$I$70"</definedName>
    <definedName name="_15totmsa2_4_1">#REF!</definedName>
    <definedName name="_16Excel_BuiltIn_Print_Area_8_1">"$#REF!.$A$1:$I$17"</definedName>
    <definedName name="_16totsma_4_1">#REF!</definedName>
    <definedName name="_17Excel_BuiltIn_Print_Titles_11_1">"$'Cubação aterros'.$#REF!$#REF!:$#REF!$#REF!"</definedName>
    <definedName name="_1830201">#REF!</definedName>
    <definedName name="_1830201_26">NA()</definedName>
    <definedName name="_1830201_27">NA()</definedName>
    <definedName name="_18PassaExtenso_1_1_1">#REF!</definedName>
    <definedName name="_19PassaExtenso_1_1_33_1">#REF!</definedName>
    <definedName name="_1Excel_BuiltIn_Print_Area_1_1">#REF!</definedName>
    <definedName name="_1Excel_BuiltIn_Print_Area_12_1">"$#REF!.$A$1:$C$24"</definedName>
    <definedName name="_1Excel_BuiltIn_Print_Area_2_1">#REF!</definedName>
    <definedName name="_1Excel_BuiltIn_Print_Area_5_1">#REF!</definedName>
    <definedName name="_1Excel_BuiltIn_Print_Area_9_1">"$#REF!.$A$1:$P$515"</definedName>
    <definedName name="_2_S_1">[19]COMPOS1!#REF!</definedName>
    <definedName name="_20PassaExtenso_1_1_35_1">#REF!</definedName>
    <definedName name="_21PassaExtenso_4_1">NA()</definedName>
    <definedName name="_22PassaExtenso_6_1">"#NAME!PassaExtenso"</definedName>
    <definedName name="_23PassaExtenso_7_1">"#NAME!PassaExtenso"</definedName>
    <definedName name="_25Print_4_1">[20]QuQuant!#REF!</definedName>
    <definedName name="_27Print_Area_MI_4_1">#REF!</definedName>
    <definedName name="_2Excel_BuiltIn_Print_Area_5_1">"$#REF!.$A$1:$I$70"</definedName>
    <definedName name="_31totmsa_4_1">#REF!</definedName>
    <definedName name="_33totmsa2_4_1">#REF!</definedName>
    <definedName name="_35totsma_4_1">#REF!</definedName>
    <definedName name="_3Excel_BuiltIn_Print_Area_8_1">"$#REF!.$A$1:$I$17"</definedName>
    <definedName name="_4Excel_BuiltIn_Print_Titles_11_1">"$'Cubação aterros'.$#REF!$#REF!:$#REF!$#REF!"</definedName>
    <definedName name="_5Aut_resumo_4_1">[21]RESUMO_AUT1!#REF!</definedName>
    <definedName name="_5PassaExtenso_1_1_1">#REF!</definedName>
    <definedName name="_6Excel_BuiltIn_Criteria_1">#REF!</definedName>
    <definedName name="_6PassaExtenso_1_1_33_1">#REF!</definedName>
    <definedName name="_7Excel_BuiltIn_Database_1">#REF!</definedName>
    <definedName name="_7PassaExtenso_1_1_35_1">#REF!</definedName>
    <definedName name="_8Aut_original_4_1">[22]PROJETO!#REF!</definedName>
    <definedName name="_8PassaExtenso_4_1">NA()</definedName>
    <definedName name="_9PassaExtenso_6_1">"#NAME!PassaExtenso"</definedName>
    <definedName name="_A1">#REF!</definedName>
    <definedName name="_A10">#REF!</definedName>
    <definedName name="_A11">#REF!</definedName>
    <definedName name="_A12">#REF!</definedName>
    <definedName name="_A13">#REF!</definedName>
    <definedName name="_A14">[23]!_A14</definedName>
    <definedName name="_A15">#REF!</definedName>
    <definedName name="_A16">#REF!</definedName>
    <definedName name="_A17">#REF!</definedName>
    <definedName name="_A19">#REF!</definedName>
    <definedName name="_A2">#REF!</definedName>
    <definedName name="_A20">#REF!</definedName>
    <definedName name="_A21">#REF!</definedName>
    <definedName name="_A22">#REF!</definedName>
    <definedName name="_A23">#REF!</definedName>
    <definedName name="_A24">#REF!</definedName>
    <definedName name="_A25">#REF!</definedName>
    <definedName name="_A3">#REF!</definedName>
    <definedName name="_A4">#REF!</definedName>
    <definedName name="_A5">#REF!</definedName>
    <definedName name="_A6">#REF!</definedName>
    <definedName name="_A7">#REF!</definedName>
    <definedName name="_A9">#REF!</definedName>
    <definedName name="_Abr1">#REF!</definedName>
    <definedName name="_ABR95">[24]Consultoria!#REF!</definedName>
    <definedName name="_ABR96">[24]Consultoria!#REF!</definedName>
    <definedName name="_ABR97">[24]Consultoria!#REF!</definedName>
    <definedName name="_ABR98">[24]Consultoria!#REF!</definedName>
    <definedName name="_ABR99">[24]Consultoria!#REF!</definedName>
    <definedName name="_ACA25">[10]DADOS!$C$17</definedName>
    <definedName name="_ACA50">[10]DADOS!$C$16</definedName>
    <definedName name="_ACM30">#REF!</definedName>
    <definedName name="_Ago1">#REF!</definedName>
    <definedName name="_AGO95">[24]Consultoria!#REF!</definedName>
    <definedName name="_AGO96">[24]Consultoria!#REF!</definedName>
    <definedName name="_AGO97">[24]Consultoria!#REF!</definedName>
    <definedName name="_AGO98">[24]Consultoria!#REF!</definedName>
    <definedName name="_AGO99">[24]Consultoria!#REF!</definedName>
    <definedName name="_arg13">#REF!</definedName>
    <definedName name="_arg16">#REF!</definedName>
    <definedName name="_ATD1">#REF!</definedName>
    <definedName name="_Aut2">[25]PROJETO!#REF!</definedName>
    <definedName name="_Brz1">[14]Feriados!$B$4:$B$14</definedName>
    <definedName name="_Brz2">[14]Feriados!$B$17:$B$24</definedName>
    <definedName name="_CAP20">#REF!</definedName>
    <definedName name="_CCM30">#REF!</definedName>
    <definedName name="_CMM30">[10]DADOS!$B$39</definedName>
    <definedName name="_Dez1">#REF!</definedName>
    <definedName name="_DEZ94">[24]Consultoria!#REF!</definedName>
    <definedName name="_DEZ95">[24]Consultoria!#REF!</definedName>
    <definedName name="_DEZ96">[24]Consultoria!#REF!</definedName>
    <definedName name="_DEZ97">[24]Consultoria!#REF!</definedName>
    <definedName name="_DEZ98">[24]Consultoria!#REF!</definedName>
    <definedName name="_DEZ99">[24]Consultoria!#REF!</definedName>
    <definedName name="_dsa34">#REF!</definedName>
    <definedName name="_dsa35">#REF!</definedName>
    <definedName name="_ECT12">#REF!</definedName>
    <definedName name="_ECT3">#REF!</definedName>
    <definedName name="_Ext2">'[7]P A T O 99 B'!#REF!</definedName>
    <definedName name="_Ext2_3">'[8]P A T O 99 B'!#REF!</definedName>
    <definedName name="_Ext2_4">'[8]P A T O 99 B'!#REF!</definedName>
    <definedName name="_Ext2_5">'[8]P A T O 99 B'!#REF!</definedName>
    <definedName name="_Ext22">'[1]P A T O 99 B'!#REF!</definedName>
    <definedName name="_Fev1">#REF!</definedName>
    <definedName name="_FEV95">[24]Consultoria!#REF!</definedName>
    <definedName name="_FEV96">[24]Consultoria!#REF!</definedName>
    <definedName name="_FEV97">[24]Consultoria!#REF!</definedName>
    <definedName name="_FEV98">[24]Consultoria!#REF!</definedName>
    <definedName name="_FEV99">[24]Consultoria!#REF!</definedName>
    <definedName name="_Fill">#REF!</definedName>
    <definedName name="_HCB5" localSheetId="0">#REF!</definedName>
    <definedName name="_HCB5">#REF!</definedName>
    <definedName name="_I" localSheetId="0">#REF!</definedName>
    <definedName name="_I">#REF!</definedName>
    <definedName name="_I_1" localSheetId="0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3">#REF!</definedName>
    <definedName name="_I_4">#REF!</definedName>
    <definedName name="_I_5">#REF!</definedName>
    <definedName name="_I_6">#REF!</definedName>
    <definedName name="_Jan1">#REF!</definedName>
    <definedName name="_JAN2003">#REF!</definedName>
    <definedName name="_JAN95">[24]Consultoria!#REF!</definedName>
    <definedName name="_JAN96">[24]Consultoria!#REF!</definedName>
    <definedName name="_JAN97">[24]Consultoria!#REF!</definedName>
    <definedName name="_JAN98">[24]Consultoria!#REF!</definedName>
    <definedName name="_JAN99">[24]Consultoria!#REF!</definedName>
    <definedName name="_Jul1">#REF!</definedName>
    <definedName name="_JUL95">[24]Consultoria!#REF!</definedName>
    <definedName name="_JUL96">[24]Consultoria!#REF!</definedName>
    <definedName name="_JUL97">[24]Consultoria!#REF!</definedName>
    <definedName name="_JUL98">[24]Consultoria!#REF!</definedName>
    <definedName name="_JUL99">[24]Consultoria!#REF!</definedName>
    <definedName name="_Jun1">#REF!</definedName>
    <definedName name="_JUN95">[24]Consultoria!#REF!</definedName>
    <definedName name="_JUN96">[24]Consultoria!#REF!</definedName>
    <definedName name="_JUN97">[24]Consultoria!#REF!</definedName>
    <definedName name="_JUN98">[24]Consultoria!#REF!</definedName>
    <definedName name="_JUN99">[24]Consultoria!#REF!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la2">#REF!</definedName>
    <definedName name="_Mai1">#REF!</definedName>
    <definedName name="_MAI95">[24]Consultoria!#REF!</definedName>
    <definedName name="_MAI96">[24]Consultoria!#REF!</definedName>
    <definedName name="_MAI97">[24]Consultoria!#REF!</definedName>
    <definedName name="_MAI98">[24]Consultoria!#REF!</definedName>
    <definedName name="_MAI99">[24]Consultoria!#REF!</definedName>
    <definedName name="_Mar1">#REF!</definedName>
    <definedName name="_MAR95">[24]Consultoria!#REF!</definedName>
    <definedName name="_MAR96">[24]Consultoria!#REF!</definedName>
    <definedName name="_MAR97">[24]Consultoria!#REF!</definedName>
    <definedName name="_MAR98">[24]Consultoria!#REF!</definedName>
    <definedName name="_MAR99">[24]Consultoria!#REF!</definedName>
    <definedName name="_MOD01">#REF!</definedName>
    <definedName name="_Nov1">#REF!</definedName>
    <definedName name="_NOV94">[24]Consultoria!#REF!</definedName>
    <definedName name="_NOV95">[24]Consultoria!#REF!</definedName>
    <definedName name="_NOV96">[24]Consultoria!#REF!</definedName>
    <definedName name="_NOV97">[24]Consultoria!#REF!</definedName>
    <definedName name="_NOV98">[24]Consultoria!#REF!</definedName>
    <definedName name="_NOV99">[24]Consultoria!#REF!</definedName>
    <definedName name="_Obs1">#REF!</definedName>
    <definedName name="_Obs2">#REF!</definedName>
    <definedName name="_OR1">'[15]orcID nº1'!$A$14:$G$1025</definedName>
    <definedName name="_OR12">'[15]orc ID nº12'!$A$16:$G$181</definedName>
    <definedName name="_OR13">'[15]orc ID nº13'!$A$13:$G$34</definedName>
    <definedName name="_OR14">'[15]orc ID nº 14'!$A$14:$G$16</definedName>
    <definedName name="_OR15">'[15]orc ID nº 15'!$A$14:$G$104</definedName>
    <definedName name="_OR16">'[15]orc ID nº16'!$A$14:$G$33</definedName>
    <definedName name="_OR17">'[15]orc ID nº17'!$A$16:$G$80</definedName>
    <definedName name="_OR18">'[15]orc ID nº 18'!$A$14:$G$123</definedName>
    <definedName name="_OR19">'[15]orc ID nº19'!$A$14:$G$96</definedName>
    <definedName name="_OR2">'[15]orc ID nº2 '!$A$14:$G$70</definedName>
    <definedName name="_OR3">'[15]orc ID nº3'!$A$14:$G$134</definedName>
    <definedName name="_OR4">'[15]orcID nº4'!$A$14:$G$165</definedName>
    <definedName name="_OR5">'[15]orcID nº5'!$A$14:$G$149</definedName>
    <definedName name="_OR6">'[15]orcID nº6'!$A$14:$G$138</definedName>
    <definedName name="_OR7">'[15]orcID nº7'!$A$14:$G$137</definedName>
    <definedName name="_OR8">'[15]orc ID nº8'!$A$14:$G$133</definedName>
    <definedName name="_OR9">'[15]orc ID nº9'!$A$14:$G$157</definedName>
    <definedName name="_Order1">255</definedName>
    <definedName name="_Order2">0</definedName>
    <definedName name="_Out1">#REF!</definedName>
    <definedName name="_OUT94">[24]Consultoria!#REF!</definedName>
    <definedName name="_OUT95">[24]Consultoria!#REF!</definedName>
    <definedName name="_OUT96">[24]Consultoria!#REF!</definedName>
    <definedName name="_OUT97">[24]Consultoria!#REF!</definedName>
    <definedName name="_OUT98" localSheetId="0">{#N/A,#N/A,TRUE,"Serviços"}</definedName>
    <definedName name="_OUT98">{#N/A,#N/A,TRUE,"Serviços"}</definedName>
    <definedName name="_OUT98_" localSheetId="0">{#N/A,#N/A,TRUE,"Serviços"}</definedName>
    <definedName name="_OUT98_">{#N/A,#N/A,TRUE,"Serviços"}</definedName>
    <definedName name="_OUT99">[24]Consultoria!#REF!</definedName>
    <definedName name="_OUTTTT9888" localSheetId="0">{#N/A,#N/A,TRUE,"Serviços"}</definedName>
    <definedName name="_OUTTTT9888">{#N/A,#N/A,TRUE,"Serviços"}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>#REF!</definedName>
    <definedName name="_Parse_Out">#REF!</definedName>
    <definedName name="_PCM30">#REF!</definedName>
    <definedName name="_PL1">#REF!</definedName>
    <definedName name="_PL1_4">#REF!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TB10">#REF!</definedName>
    <definedName name="_r">#REF!</definedName>
    <definedName name="_Rbv1">'[3]Página 16'!$C$3:$C$7</definedName>
    <definedName name="_Regression_Int">1</definedName>
    <definedName name="_RP1">#REF!</definedName>
    <definedName name="_S">#REF!</definedName>
    <definedName name="_S_1">[19]COMPOS1!#REF!</definedName>
    <definedName name="_S_1_1">[19]COMPOS1!#REF!</definedName>
    <definedName name="_S_1_1_1">[19]COMPOS1!#REF!</definedName>
    <definedName name="_S_24">[26]COMPOS1!#REF!</definedName>
    <definedName name="_S_26">[27]COMPOS1!#REF!</definedName>
    <definedName name="_S_27">[26]COMPOS1!#REF!</definedName>
    <definedName name="_S_28">[27]COMPOS1!#REF!</definedName>
    <definedName name="_S_29">[27]COMPOS1!#REF!</definedName>
    <definedName name="_S_3" localSheetId="0">#REF!</definedName>
    <definedName name="_S_3">#REF!</definedName>
    <definedName name="_S_4" localSheetId="0">#REF!</definedName>
    <definedName name="_S_4">#REF!</definedName>
    <definedName name="_S_5" localSheetId="0">#REF!</definedName>
    <definedName name="_S_5">#REF!</definedName>
    <definedName name="_S_6">#REF!</definedName>
    <definedName name="_S_9">[26]COMPOS1!#REF!</definedName>
    <definedName name="_SE12" localSheetId="0">#REF!</definedName>
    <definedName name="_SE12">#REF!</definedName>
    <definedName name="_se13" localSheetId="0">#REF!</definedName>
    <definedName name="_se13">#REF!</definedName>
    <definedName name="_se14" localSheetId="0">#REF!</definedName>
    <definedName name="_se14">#REF!</definedName>
    <definedName name="_SE2">#REF!</definedName>
    <definedName name="_SE3">#REF!</definedName>
    <definedName name="_se8">#REF!</definedName>
    <definedName name="_SE9">#REF!</definedName>
    <definedName name="_sel4">#REF!</definedName>
    <definedName name="_Set1">#REF!</definedName>
    <definedName name="_SET94">[24]Consultoria!#REF!</definedName>
    <definedName name="_SET95">[24]Consultoria!#REF!</definedName>
    <definedName name="_SET96">[24]Consultoria!#REF!</definedName>
    <definedName name="_SET97">[24]Consultoria!#REF!</definedName>
    <definedName name="_SET98">[24]Consultoria!#REF!</definedName>
    <definedName name="_SET99">[24]Consultoria!#REF!</definedName>
    <definedName name="_SIH2">#REF!</definedName>
    <definedName name="_SLE2">#REF!</definedName>
    <definedName name="_sle7">#REF!</definedName>
    <definedName name="_sng1" localSheetId="0">{"um","mil","um milhão","um bilhão","um trilhão"}</definedName>
    <definedName name="_sng1">{"um","mil","um milhão","um bilhão","um trilhão"}</definedName>
    <definedName name="_SSS2">#REF!</definedName>
    <definedName name="_STC04">#REF!</definedName>
    <definedName name="_STC04_10">#REF!</definedName>
    <definedName name="_STC04_12">#REF!</definedName>
    <definedName name="_STC04_9">#REF!</definedName>
    <definedName name="_tab0198">'[16]DER janeiro98'!$A$1:$D$810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SD2">#REF!</definedName>
    <definedName name="_tt1">[28]!_tt1</definedName>
    <definedName name="a" localSheetId="0">#REF!</definedName>
    <definedName name="a">#REF!</definedName>
    <definedName name="A_10" localSheetId="0">#REF!</definedName>
    <definedName name="A_10">#REF!</definedName>
    <definedName name="A_12" localSheetId="0">#REF!</definedName>
    <definedName name="A_12">#REF!</definedName>
    <definedName name="A_14">"$#REF!.$#REF!$#REF!"</definedName>
    <definedName name="A_3">#REF!</definedName>
    <definedName name="a_4">#REF!</definedName>
    <definedName name="A_9">#REF!</definedName>
    <definedName name="A_km">'[29]Fresagem de Pista Ago-98'!#REF!</definedName>
    <definedName name="AA">[23]!AA</definedName>
    <definedName name="AA_1" localSheetId="0">'V - A - Modelo de Proposta'!AA_1</definedName>
    <definedName name="AA_1">AA_1</definedName>
    <definedName name="AA_10" localSheetId="0">#REF!</definedName>
    <definedName name="AA_10">#REF!</definedName>
    <definedName name="AA_12" localSheetId="0">#REF!</definedName>
    <definedName name="AA_12">#REF!</definedName>
    <definedName name="AA_13" localSheetId="0">'V - A - Modelo de Proposta'!AA_13</definedName>
    <definedName name="AA_13">AA_13</definedName>
    <definedName name="AA_14" localSheetId="0">'V - A - Modelo de Proposta'!AA_14</definedName>
    <definedName name="AA_14">AA_14</definedName>
    <definedName name="AA_19" localSheetId="0">'V - A - Modelo de Proposta'!AA_19</definedName>
    <definedName name="AA_19">AA_19</definedName>
    <definedName name="AA_2" localSheetId="0">'V - A - Modelo de Proposta'!AA_2</definedName>
    <definedName name="AA_2">AA_2</definedName>
    <definedName name="AA_20" localSheetId="0">'V - A - Modelo de Proposta'!AA_20</definedName>
    <definedName name="AA_20">AA_20</definedName>
    <definedName name="AA_21" localSheetId="0">'V - A - Modelo de Proposta'!AA_21</definedName>
    <definedName name="AA_21">AA_21</definedName>
    <definedName name="AA_22" localSheetId="0">'V - A - Modelo de Proposta'!AA_22</definedName>
    <definedName name="AA_22">AA_22</definedName>
    <definedName name="AA_23" localSheetId="0">'V - A - Modelo de Proposta'!AA_23</definedName>
    <definedName name="AA_23">AA_23</definedName>
    <definedName name="AA_24" localSheetId="0">'V - A - Modelo de Proposta'!AA_24</definedName>
    <definedName name="AA_24">AA_24</definedName>
    <definedName name="AA_25" localSheetId="0">'V - A - Modelo de Proposta'!AA_25</definedName>
    <definedName name="AA_25">AA_25</definedName>
    <definedName name="AA_26" localSheetId="0">'V - A - Modelo de Proposta'!AA_26</definedName>
    <definedName name="AA_26">AA_26</definedName>
    <definedName name="AA_27" localSheetId="0">'V - A - Modelo de Proposta'!AA_27</definedName>
    <definedName name="AA_27">AA_27</definedName>
    <definedName name="AA_28" localSheetId="0">'V - A - Modelo de Proposta'!AA_28</definedName>
    <definedName name="AA_28">AA_28</definedName>
    <definedName name="AA_29" localSheetId="0">'V - A - Modelo de Proposta'!AA_29</definedName>
    <definedName name="AA_29">AA_29</definedName>
    <definedName name="AA_3" localSheetId="0">'V - A - Modelo de Proposta'!AA_3</definedName>
    <definedName name="AA_3">AA_3</definedName>
    <definedName name="AA_30" localSheetId="0">'V - A - Modelo de Proposta'!AA_30</definedName>
    <definedName name="AA_30">AA_30</definedName>
    <definedName name="AA_31" localSheetId="0">'V - A - Modelo de Proposta'!AA_31</definedName>
    <definedName name="AA_31">AA_31</definedName>
    <definedName name="AA_32" localSheetId="0">'V - A - Modelo de Proposta'!AA_32</definedName>
    <definedName name="AA_32">AA_32</definedName>
    <definedName name="AA_33" localSheetId="0">'V - A - Modelo de Proposta'!AA_33</definedName>
    <definedName name="AA_33">AA_33</definedName>
    <definedName name="AA_34" localSheetId="0">'V - A - Modelo de Proposta'!AA_34</definedName>
    <definedName name="AA_34">AA_34</definedName>
    <definedName name="AA_35" localSheetId="0">'V - A - Modelo de Proposta'!AA_35</definedName>
    <definedName name="AA_35">AA_35</definedName>
    <definedName name="AA_36" localSheetId="0">'V - A - Modelo de Proposta'!AA_36</definedName>
    <definedName name="AA_36">AA_36</definedName>
    <definedName name="AA_37" localSheetId="0">'V - A - Modelo de Proposta'!AA_37</definedName>
    <definedName name="AA_37">AA_37</definedName>
    <definedName name="AA_38" localSheetId="0">'V - A - Modelo de Proposta'!AA_38</definedName>
    <definedName name="AA_38">AA_38</definedName>
    <definedName name="AA_39" localSheetId="0">'V - A - Modelo de Proposta'!AA_39</definedName>
    <definedName name="AA_39">AA_39</definedName>
    <definedName name="AA_4" localSheetId="0">#REF!</definedName>
    <definedName name="AA_4">#REF!</definedName>
    <definedName name="AA_40" localSheetId="0">'V - A - Modelo de Proposta'!AA_40</definedName>
    <definedName name="AA_40">AA_40</definedName>
    <definedName name="AA_41" localSheetId="0">'V - A - Modelo de Proposta'!AA_41</definedName>
    <definedName name="AA_41">AA_41</definedName>
    <definedName name="AA_42" localSheetId="0">'V - A - Modelo de Proposta'!AA_42</definedName>
    <definedName name="AA_42">AA_42</definedName>
    <definedName name="AA_43" localSheetId="0">'V - A - Modelo de Proposta'!AA_43</definedName>
    <definedName name="AA_43">AA_43</definedName>
    <definedName name="AA_44" localSheetId="0">'V - A - Modelo de Proposta'!AA_44</definedName>
    <definedName name="AA_44">AA_44</definedName>
    <definedName name="AA_45" localSheetId="0">'V - A - Modelo de Proposta'!AA_45</definedName>
    <definedName name="AA_45">AA_45</definedName>
    <definedName name="AA_46" localSheetId="0">'V - A - Modelo de Proposta'!AA_46</definedName>
    <definedName name="AA_46">AA_46</definedName>
    <definedName name="AA_47" localSheetId="0">'V - A - Modelo de Proposta'!AA_47</definedName>
    <definedName name="AA_47">AA_47</definedName>
    <definedName name="AA_48" localSheetId="0">'V - A - Modelo de Proposta'!AA_48</definedName>
    <definedName name="AA_48">AA_48</definedName>
    <definedName name="AA_5" localSheetId="0">'V - A - Modelo de Proposta'!AA_5</definedName>
    <definedName name="AA_5">AA_5</definedName>
    <definedName name="AA_51" localSheetId="0">'V - A - Modelo de Proposta'!AA_51</definedName>
    <definedName name="AA_51">AA_51</definedName>
    <definedName name="AA_52" localSheetId="0">'V - A - Modelo de Proposta'!AA_52</definedName>
    <definedName name="AA_52">AA_52</definedName>
    <definedName name="AA_53" localSheetId="0">'V - A - Modelo de Proposta'!AA_53</definedName>
    <definedName name="AA_53">AA_53</definedName>
    <definedName name="AA_54" localSheetId="0">'V - A - Modelo de Proposta'!AA_54</definedName>
    <definedName name="AA_54">AA_54</definedName>
    <definedName name="AA_55" localSheetId="0">'V - A - Modelo de Proposta'!AA_55</definedName>
    <definedName name="AA_55">AA_55</definedName>
    <definedName name="AA_56" localSheetId="0">'V - A - Modelo de Proposta'!AA_56</definedName>
    <definedName name="AA_56">AA_56</definedName>
    <definedName name="AA_57" localSheetId="0">'V - A - Modelo de Proposta'!AA_57</definedName>
    <definedName name="AA_57">AA_57</definedName>
    <definedName name="AA_58" localSheetId="0">'V - A - Modelo de Proposta'!AA_58</definedName>
    <definedName name="AA_58">AA_58</definedName>
    <definedName name="AA_59" localSheetId="0">'V - A - Modelo de Proposta'!AA_59</definedName>
    <definedName name="AA_59">AA_59</definedName>
    <definedName name="AA_60" localSheetId="0">'V - A - Modelo de Proposta'!AA_60</definedName>
    <definedName name="AA_60">AA_60</definedName>
    <definedName name="AA_61" localSheetId="0">'V - A - Modelo de Proposta'!AA_61</definedName>
    <definedName name="AA_61">AA_61</definedName>
    <definedName name="AA_62" localSheetId="0">'V - A - Modelo de Proposta'!AA_62</definedName>
    <definedName name="AA_62">AA_62</definedName>
    <definedName name="AA_63" localSheetId="0">'V - A - Modelo de Proposta'!AA_63</definedName>
    <definedName name="AA_63">AA_63</definedName>
    <definedName name="AA_64" localSheetId="0">'V - A - Modelo de Proposta'!AA_64</definedName>
    <definedName name="AA_64">AA_64</definedName>
    <definedName name="AA_65" localSheetId="0">'V - A - Modelo de Proposta'!AA_65</definedName>
    <definedName name="AA_65">AA_65</definedName>
    <definedName name="AA_66" localSheetId="0">'V - A - Modelo de Proposta'!AA_66</definedName>
    <definedName name="AA_66">AA_66</definedName>
    <definedName name="AA_67" localSheetId="0">'V - A - Modelo de Proposta'!AA_67</definedName>
    <definedName name="AA_67">AA_67</definedName>
    <definedName name="AA_68" localSheetId="0">'V - A - Modelo de Proposta'!AA_68</definedName>
    <definedName name="AA_68">AA_68</definedName>
    <definedName name="AA_69" localSheetId="0">'V - A - Modelo de Proposta'!AA_69</definedName>
    <definedName name="AA_69">AA_69</definedName>
    <definedName name="AA_7" localSheetId="0">'V - A - Modelo de Proposta'!AA_7</definedName>
    <definedName name="AA_7">AA_7</definedName>
    <definedName name="AA_70" localSheetId="0">'V - A - Modelo de Proposta'!AA_70</definedName>
    <definedName name="AA_70">AA_70</definedName>
    <definedName name="AA_71" localSheetId="0">'V - A - Modelo de Proposta'!AA_71</definedName>
    <definedName name="AA_71">AA_71</definedName>
    <definedName name="AA_72" localSheetId="0">'V - A - Modelo de Proposta'!AA_72</definedName>
    <definedName name="AA_72">AA_72</definedName>
    <definedName name="AA_8" localSheetId="0">'V - A - Modelo de Proposta'!AA_8</definedName>
    <definedName name="AA_8">AA_8</definedName>
    <definedName name="AA_9" localSheetId="0">#REF!</definedName>
    <definedName name="AA_9">#REF!</definedName>
    <definedName name="aaa">[23]!aaa</definedName>
    <definedName name="aaaa">#REF!</definedName>
    <definedName name="aaaa_10">#REF!</definedName>
    <definedName name="aaaa_12">#REF!</definedName>
    <definedName name="aaaa_15">#REF!</definedName>
    <definedName name="aaaa_3">#REF!</definedName>
    <definedName name="aaaa_9">#REF!</definedName>
    <definedName name="AAAAA">#REF!</definedName>
    <definedName name="AAAAAA">[30]Teor!$A$3:$A$7</definedName>
    <definedName name="AAAAAAA" localSheetId="0">#REF!</definedName>
    <definedName name="AAAAAAA">#REF!</definedName>
    <definedName name="aaaaaaaa" localSheetId="0">#REF!</definedName>
    <definedName name="aaaaaaaa">#REF!</definedName>
    <definedName name="AAAAAAAAA">[28]!AAAAAAAAA</definedName>
    <definedName name="aaaaaaaaaaaa" localSheetId="0">#REF!</definedName>
    <definedName name="aaaaaaaaaaaa">#REF!</definedName>
    <definedName name="AAAAAAAAAAAAA" localSheetId="0">#REF!</definedName>
    <definedName name="AAAAAAAAAAAAA">#REF!</definedName>
    <definedName name="aasas" localSheetId="0">#REF!</definedName>
    <definedName name="aasas">#REF!</definedName>
    <definedName name="aauf" localSheetId="0">'[31]Resumo Financeiro'!#REF!</definedName>
    <definedName name="aauf">'[31]Resumo Financeiro'!#REF!</definedName>
    <definedName name="aauq" localSheetId="0">'[31]Resumo Financeiro'!#REF!</definedName>
    <definedName name="aauq">'[31]Resumo Financeiro'!#REF!</definedName>
    <definedName name="AB" localSheetId="0">'V - A - Modelo de Proposta'!AB</definedName>
    <definedName name="AB">AB</definedName>
    <definedName name="abc">[28]!abc</definedName>
    <definedName name="ac" localSheetId="0">#REF!</definedName>
    <definedName name="ac">#REF!</definedName>
    <definedName name="acabamentos" localSheetId="0">#REF!</definedName>
    <definedName name="acabamentos">#REF!</definedName>
    <definedName name="acabamentos_1" localSheetId="0">#REF!</definedName>
    <definedName name="acabamentos_1">#REF!</definedName>
    <definedName name="acabamentos_10">#REF!</definedName>
    <definedName name="acabamentos_12">#REF!</definedName>
    <definedName name="acabamentos_2">#REF!</definedName>
    <definedName name="acabamentos_3">#REF!</definedName>
    <definedName name="acabamentos_4">#REF!</definedName>
    <definedName name="acabamentos_9">#REF!</definedName>
    <definedName name="ACAP20">#REF!</definedName>
    <definedName name="acrescimo">#REF!</definedName>
    <definedName name="Acréscimo">#REF!</definedName>
    <definedName name="acumulado">#REF!</definedName>
    <definedName name="ADF">'[32]UMO EP'!$C$10</definedName>
    <definedName name="adfedfds" localSheetId="0">#REF!</definedName>
    <definedName name="adfedfds">#REF!</definedName>
    <definedName name="ADMO" localSheetId="0">#REF!</definedName>
    <definedName name="ADMO">#REF!</definedName>
    <definedName name="AEMUL" localSheetId="0">#REF!</definedName>
    <definedName name="AEMUL">#REF!</definedName>
    <definedName name="AESR" localSheetId="0">[33]RESUMO_AUT1!#REF!</definedName>
    <definedName name="AESR">[33]RESUMO_AUT1!#REF!</definedName>
    <definedName name="AF" localSheetId="0">#REF!</definedName>
    <definedName name="AF">#REF!</definedName>
    <definedName name="AFDD">[28]!AFDD</definedName>
    <definedName name="AFP" localSheetId="0">#REF!</definedName>
    <definedName name="AFP">#REF!</definedName>
    <definedName name="AGREGADO" localSheetId="0">#REF!</definedName>
    <definedName name="AGREGADO">#REF!</definedName>
    <definedName name="AGREGADO_10" localSheetId="0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lcool">#REF!</definedName>
    <definedName name="ALTA">'[34]PRO-08'!#REF!</definedName>
    <definedName name="ALTA_24">'[35]PRO-08'!#REF!</definedName>
    <definedName name="ALTA_27">'[35]PRO-08'!#REF!</definedName>
    <definedName name="ALTA_9">'[35]PRO-08'!#REF!</definedName>
    <definedName name="alteração" localSheetId="0">#REF!</definedName>
    <definedName name="alteração">#REF!</definedName>
    <definedName name="amarela" localSheetId="0">#REF!</definedName>
    <definedName name="amarela">#REF!</definedName>
    <definedName name="amarela_4" localSheetId="0">#REF!</definedName>
    <definedName name="amarela_4">#REF!</definedName>
    <definedName name="amarelaa">#REF!</definedName>
    <definedName name="AMO">#REF!</definedName>
    <definedName name="AnalisarAterro">[36]Plan1!#REF!</definedName>
    <definedName name="AnalisarCorte">[36]Plan1!#REF!</definedName>
    <definedName name="Ano" localSheetId="0">#REF!</definedName>
    <definedName name="Ano">#REF!</definedName>
    <definedName name="anos" localSheetId="0">#REF!</definedName>
    <definedName name="anos">#REF!</definedName>
    <definedName name="anscount">3</definedName>
    <definedName name="AqCAP1">'[37]2.2.5.CBUQ'!$J$43</definedName>
    <definedName name="AqCap2">'[37]2.2.5.PMQ'!$J$30</definedName>
    <definedName name="AQCAP20" localSheetId="0">#REF!</definedName>
    <definedName name="AQCAP20">#REF!</definedName>
    <definedName name="AqCAPCBUQ">'[38]2.2.5.CBUQ'!$J$43</definedName>
    <definedName name="AqCAPPMQ">'[38]2.2.5.PMQ'!$J$30</definedName>
    <definedName name="AQCM30" localSheetId="0">#REF!</definedName>
    <definedName name="AQCM30">#REF!</definedName>
    <definedName name="AQRM1C" localSheetId="0">#REF!</definedName>
    <definedName name="AQRM1C">#REF!</definedName>
    <definedName name="AQRR1C" localSheetId="0">#REF!</definedName>
    <definedName name="AQRR1C">#REF!</definedName>
    <definedName name="AquisMatBet">'[37]7.2.9.Aquis.Mat.Bet. 59ªMP-REV'!$G$49</definedName>
    <definedName name="ÀREA">'[29]Fresagem de Pista Ago-98'!#REF!</definedName>
    <definedName name="ÀREA_ACUM">'[29]Fresagem de Pista Ago-98'!#REF!</definedName>
    <definedName name="Area_de_immpressao">[39]Plan1!#REF!</definedName>
    <definedName name="Area_de_Impreessao">[39]Plan1!#REF!</definedName>
    <definedName name="_xlnm.Print_Area" localSheetId="1">'IV - B -  Composição Adm. Local'!$A$1:$F$17</definedName>
    <definedName name="_xlnm.Print_Area" localSheetId="2">'IV - C - Composição do BDI'!$A$1:$D$15</definedName>
    <definedName name="_xlnm.Print_Area" localSheetId="0">'V - A - Modelo de Proposta'!$A$1:$I$374</definedName>
    <definedName name="Area_de_impressaoo" localSheetId="0">[39]Plan1!#REF!</definedName>
    <definedName name="Area_de_impressaoo">[39]Plan1!#REF!</definedName>
    <definedName name="Area_de_impressaooo" localSheetId="0">[39]Plan1!#REF!</definedName>
    <definedName name="Area_de_impressaooo">[39]Plan1!#REF!</definedName>
    <definedName name="Area_de_impressaoooo" localSheetId="0">[39]Plan1!#REF!</definedName>
    <definedName name="Area_de_impressaoooo">[39]Plan1!#REF!</definedName>
    <definedName name="Area_de_impressaooooo" localSheetId="0">[39]Plan1!#REF!</definedName>
    <definedName name="Area_de_impressaooooo">[39]Plan1!#REF!</definedName>
    <definedName name="Area_de_impresssao">[39]Plan1!#REF!</definedName>
    <definedName name="Area_de_IMPRESSSAOO">[39]Plan1!#REF!</definedName>
    <definedName name="Area_de_Impressssao">[39]Plan1!#REF!</definedName>
    <definedName name="Area_de_impresssssao">[39]Plan1!#REF!</definedName>
    <definedName name="Área_impressão_IM" localSheetId="0">#REF!</definedName>
    <definedName name="Área_impressão_IM">#REF!</definedName>
    <definedName name="Área_impressão_IM_4" localSheetId="0">#REF!</definedName>
    <definedName name="Área_impressão_IM_4">#REF!</definedName>
    <definedName name="ÁreaTotal">'[40]Quadro Geral'!$A:$H</definedName>
    <definedName name="AREC">[10]DADOS!$C$15</definedName>
    <definedName name="AREIA">[10]DADOS!$C$10</definedName>
    <definedName name="AREIACS">[10]DADOS!$C$11</definedName>
    <definedName name="ARG">#REF!</definedName>
    <definedName name="ARL1C">#REF!</definedName>
    <definedName name="arm">'[11]Mão de Obra'!$E$21</definedName>
    <definedName name="ARM1C" localSheetId="0">#REF!</definedName>
    <definedName name="ARM1C">#REF!</definedName>
    <definedName name="ARR1C" localSheetId="0">#REF!</definedName>
    <definedName name="ARR1C">#REF!</definedName>
    <definedName name="ARR2C" localSheetId="0">#REF!</definedName>
    <definedName name="ARR2C">#REF!</definedName>
    <definedName name="as">#REF!</definedName>
    <definedName name="ASAS">[26]COMPOS1!#REF!</definedName>
    <definedName name="asasdadad">'[41]P A T O'!#REF!</definedName>
    <definedName name="asd">'[42]8ª MP_BR-459'!#REF!</definedName>
    <definedName name="ASDASDASDAS" localSheetId="0">#REF!</definedName>
    <definedName name="ASDASDASDAS">#REF!</definedName>
    <definedName name="asde">"$#REF!.$#REF!$#REF!:$#REF!$#REF!"</definedName>
    <definedName name="asdf">#REF!</definedName>
    <definedName name="ASEERDCSÇSD1236998">#REF!</definedName>
    <definedName name="ASFALTO">#REF!</definedName>
    <definedName name="Assina">#REF!</definedName>
    <definedName name="ATUAL">#REF!</definedName>
    <definedName name="Aut_original">[43]PROJETO!#REF!</definedName>
    <definedName name="Aut_original_1">[44]PROJETO!#REF!</definedName>
    <definedName name="Aut_original_15">[45]PROJETO!#REF!</definedName>
    <definedName name="Aut_original_2">[44]PROJETO!#REF!</definedName>
    <definedName name="Aut_original_4">[44]PROJETO!#REF!</definedName>
    <definedName name="Aut_original_5">[46]PROJETO!#REF!</definedName>
    <definedName name="Aut_original_6">[46]PROJETO!#REF!</definedName>
    <definedName name="Aut_original_7">[46]PROJETO!#REF!</definedName>
    <definedName name="Aut_original2">[47]PROJETO!#REF!</definedName>
    <definedName name="aUT_R15698746551">[48]RESUMO_AUT1!#REF!</definedName>
    <definedName name="Aut_r2">[48]RESUMO_AUT1!#REF!</definedName>
    <definedName name="Aut_resumo">[33]RESUMO_AUT1!#REF!</definedName>
    <definedName name="Aut_resumo_1">[49]RESUMO_AUT1!#REF!</definedName>
    <definedName name="Aut_resumo_15">[33]RESUMO_AUT1!#REF!</definedName>
    <definedName name="Aut_resumo_2">[49]RESUMO_AUT1!#REF!</definedName>
    <definedName name="Aut_resumo_4">[49]RESUMO_AUT1!#REF!</definedName>
    <definedName name="Aut_resumo_5">[50]RESUMO_AUT1!#REF!</definedName>
    <definedName name="Aut_resumo_6">[50]RESUMO_AUT1!#REF!</definedName>
    <definedName name="Aut_resumo_7">[50]RESUMO_AUT1!#REF!</definedName>
    <definedName name="AUTO" localSheetId="0">#REF!</definedName>
    <definedName name="AUTO">#REF!</definedName>
    <definedName name="AUTOMOVEL" localSheetId="0">#REF!</definedName>
    <definedName name="AUTOMOVEL">#REF!</definedName>
    <definedName name="aux" localSheetId="0">#REF!</definedName>
    <definedName name="aux">#REF!</definedName>
    <definedName name="AUX.">#REF!</definedName>
    <definedName name="AUXILIARES">#REF!</definedName>
    <definedName name="AUXILIO">'[51]61M-CBMI'!$S$1:$U$52</definedName>
    <definedName name="Av.Fis." localSheetId="0">#REF!</definedName>
    <definedName name="Av.Fis.">#REF!</definedName>
    <definedName name="Avanco">[25]PROJETO!#REF!</definedName>
    <definedName name="avanço">#REF!</definedName>
    <definedName name="AVANCOFINANCEIRO">[25]PROJETO!#REF!</definedName>
    <definedName name="AVC">[28]!AVC</definedName>
    <definedName name="AVV" localSheetId="0">#REF!</definedName>
    <definedName name="AVV">#REF!</definedName>
    <definedName name="AVV_10" localSheetId="0">#REF!</definedName>
    <definedName name="AVV_10">#REF!</definedName>
    <definedName name="AVV_12" localSheetId="0">#REF!</definedName>
    <definedName name="AVV_12">#REF!</definedName>
    <definedName name="AVV_4">#REF!</definedName>
    <definedName name="AVV_9">#REF!</definedName>
    <definedName name="azul">#REF!</definedName>
    <definedName name="azul_4">#REF!</definedName>
    <definedName name="azull">#REF!</definedName>
    <definedName name="AZULLSINAL">#REF!</definedName>
    <definedName name="AZULSINAL">#REF!</definedName>
    <definedName name="AZULSINAL_4">#REF!</definedName>
    <definedName name="azulsinall">#REF!</definedName>
    <definedName name="b">#REF!</definedName>
    <definedName name="B_10">[52]Medição!#REF!</definedName>
    <definedName name="B_12">[52]Medição!#REF!</definedName>
    <definedName name="B_3">[52]Medição!#REF!</definedName>
    <definedName name="B_9">[52]Medição!#REF!</definedName>
    <definedName name="BANCO">[53]BANCO!$A$1:$D$188</definedName>
    <definedName name="Banco_de_dadoss" localSheetId="0">#REF!</definedName>
    <definedName name="Banco_de_dadoss">#REF!</definedName>
    <definedName name="banco0">[54]BANCO!$A$1:$D$188</definedName>
    <definedName name="banco2" localSheetId="0">#REF!</definedName>
    <definedName name="banco2">#REF!</definedName>
    <definedName name="banco2_19" localSheetId="0">#REF!</definedName>
    <definedName name="banco2_19">#REF!</definedName>
    <definedName name="BANCODADOS1">'[55]CUSTO EQUIP'!$A$3:$T$57</definedName>
    <definedName name="BASE" localSheetId="0">#REF!</definedName>
    <definedName name="BASE">#REF!</definedName>
    <definedName name="BASE_10" localSheetId="0">#REF!</definedName>
    <definedName name="BASE_10">#REF!</definedName>
    <definedName name="BASE_12" localSheetId="0">#REF!</definedName>
    <definedName name="BASE_12">#REF!</definedName>
    <definedName name="BASE_9">#REF!</definedName>
    <definedName name="BASICOS">'[56]DADOS BASICOS'!$A$1:$AD$45</definedName>
    <definedName name="bb" localSheetId="0">#REF!</definedName>
    <definedName name="bb">#REF!</definedName>
    <definedName name="bb_38" localSheetId="0">'V - A - Modelo de Proposta'!bb_38</definedName>
    <definedName name="bb_38">bb_38</definedName>
    <definedName name="bbb" localSheetId="0">#REF!</definedName>
    <definedName name="bbb">#REF!</definedName>
    <definedName name="BBBBBB" localSheetId="0">[24]Consultoria!#REF!</definedName>
    <definedName name="BBBBBB">[24]Consultoria!#REF!</definedName>
    <definedName name="bc" localSheetId="0">#REF!</definedName>
    <definedName name="bc">#REF!</definedName>
    <definedName name="BDI" localSheetId="0">#REF!</definedName>
    <definedName name="BDI">#REF!</definedName>
    <definedName name="BDI_24" localSheetId="0">#REF!</definedName>
    <definedName name="BDI_24">#REF!</definedName>
    <definedName name="BDI_26">#REF!</definedName>
    <definedName name="BDI_27">#REF!</definedName>
    <definedName name="BDI_3">#REF!</definedName>
    <definedName name="BDI_4">#REF!</definedName>
    <definedName name="BDI_5">#REF!</definedName>
    <definedName name="BDI_9">#REF!</definedName>
    <definedName name="BDIB">[57]Geral!$B$22</definedName>
    <definedName name="BDIBET">'[55]Comp P Unit '!$N$48</definedName>
    <definedName name="BDIG">[57]Geral!$B$23</definedName>
    <definedName name="BETUMINOSO" localSheetId="0">#REF!</definedName>
    <definedName name="BETUMINOSO">#REF!</definedName>
    <definedName name="BETUMINOSO_10" localSheetId="0">#REF!</definedName>
    <definedName name="BETUMINOSO_10">#REF!</definedName>
    <definedName name="BETUMINOSO_12" localSheetId="0">#REF!</definedName>
    <definedName name="BETUMINOSO_12">#REF!</definedName>
    <definedName name="BETUMINOSO_15">#REF!</definedName>
    <definedName name="BETUMINOSO_4">#REF!</definedName>
    <definedName name="BETUMINOSO_9">#REF!</definedName>
    <definedName name="BG">#REF!</definedName>
    <definedName name="BG_4">#REF!</definedName>
    <definedName name="bgg">#REF!</definedName>
    <definedName name="bgh">#REF!</definedName>
    <definedName name="Bgraduada">'[58]P A T O 99 B'!#REF!</definedName>
    <definedName name="BGU" localSheetId="0">#REF!</definedName>
    <definedName name="BGU">#REF!</definedName>
    <definedName name="BGU_4" localSheetId="0">#REF!</definedName>
    <definedName name="BGU_4">#REF!</definedName>
    <definedName name="BGUU" localSheetId="0">#REF!</definedName>
    <definedName name="BGUU">#REF!</definedName>
    <definedName name="bh">#REF!</definedName>
    <definedName name="BI">[59]Teor!$A$3:$G$7</definedName>
    <definedName name="BII">'[60]Página 16'!$A$3:$G$7</definedName>
    <definedName name="Bloco" localSheetId="0">#REF!</definedName>
    <definedName name="Bloco">#REF!</definedName>
    <definedName name="Bloco2" localSheetId="0">#REF!</definedName>
    <definedName name="Bloco2">#REF!</definedName>
    <definedName name="bola" localSheetId="0">#REF!</definedName>
    <definedName name="bola">#REF!</definedName>
    <definedName name="bonificação">#REF!</definedName>
    <definedName name="bonificaçãoo">#REF!</definedName>
    <definedName name="BR">'[56]DADOS BASICOS'!$AI$9:$AJ$34</definedName>
    <definedName name="BRITA">[10]DADOS!$C$12</definedName>
    <definedName name="BU">#REF!</definedName>
    <definedName name="BUCETA">#REF!</definedName>
    <definedName name="bueirodetalhado">#REF!</definedName>
    <definedName name="BuiltIn_Print_Area">#REF!</definedName>
    <definedName name="BuiltIn_Print_Area_2">#REF!</definedName>
    <definedName name="BuiltIn_Print_Area_4">#REF!</definedName>
    <definedName name="bv">'[61]PLANILHA DE QUANT. E CUSTOS A'!#REF!</definedName>
    <definedName name="C_Univ" localSheetId="0">#REF!</definedName>
    <definedName name="C_Univ">#REF!</definedName>
    <definedName name="CABEC" localSheetId="0">#REF!</definedName>
    <definedName name="CABEC">#REF!</definedName>
    <definedName name="CABEÇA" localSheetId="0">#REF!</definedName>
    <definedName name="CABEÇA">#REF!</definedName>
    <definedName name="cadeira" localSheetId="0">{#N/A,#N/A,TRUE,"Serviços"}</definedName>
    <definedName name="cadeira">{#N/A,#N/A,TRUE,"Serviços"}</definedName>
    <definedName name="CadIns">#REF!</definedName>
    <definedName name="CadSrv">#REF!</definedName>
    <definedName name="CAI">#REF!</definedName>
    <definedName name="caiacao">'[62]61M-CBMI'!$S$1:$U$52</definedName>
    <definedName name="CAIB">[10]DADOS!$C$19</definedName>
    <definedName name="CAL">[10]DADOS!$C$24</definedName>
    <definedName name="CalcularAgora">#REF!</definedName>
    <definedName name="CAMI">#REF!</definedName>
    <definedName name="CANALETA">#REF!</definedName>
    <definedName name="CANALETA_10">#REF!</definedName>
    <definedName name="CANALETA_12">#REF!</definedName>
    <definedName name="CANALETA_9">#REF!</definedName>
    <definedName name="CAP_20">'[55]CUSTO MATERIAL'!$F$22</definedName>
    <definedName name="CAP20ROO">'[55]CALCULOS AUXILIARES'!$E$18</definedName>
    <definedName name="CAP20W" localSheetId="0">#REF!</definedName>
    <definedName name="CAP20W">#REF!</definedName>
    <definedName name="CAP20WA" localSheetId="0">#REF!</definedName>
    <definedName name="CAP20WA">#REF!</definedName>
    <definedName name="CAPA" localSheetId="0">{#N/A,#N/A,TRUE,"Serviços"}</definedName>
    <definedName name="CAPA">{#N/A,#N/A,TRUE,"Serviços"}</definedName>
    <definedName name="capa1" localSheetId="0">{#N/A,#N/A,TRUE,"Serviços"}</definedName>
    <definedName name="capa1">{#N/A,#N/A,TRUE,"Serviços"}</definedName>
    <definedName name="capa11" localSheetId="0">{#N/A,#N/A,TRUE,"Serviços"}</definedName>
    <definedName name="capa11">{#N/A,#N/A,TRUE,"Serviços"}</definedName>
    <definedName name="CAPA2">'[2]P A T O 99 B'!#REF!</definedName>
    <definedName name="capa22" localSheetId="0">{#N/A,#N/A,TRUE,"Serviços"}</definedName>
    <definedName name="capa22">{#N/A,#N/A,TRUE,"Serviços"}</definedName>
    <definedName name="CAPAA" localSheetId="0">{#N/A,#N/A,TRUE,"Serviços"}</definedName>
    <definedName name="CAPAA">{#N/A,#N/A,TRUE,"Serviços"}</definedName>
    <definedName name="Capina">#REF!</definedName>
    <definedName name="CAPTOTAL">#REF!</definedName>
    <definedName name="car">'[11]Mão de Obra'!$E$19</definedName>
    <definedName name="carlos" localSheetId="0">#REF!</definedName>
    <definedName name="carlos">#REF!</definedName>
    <definedName name="CAS">[63]INVENTÁRIO!#REF!</definedName>
    <definedName name="CBU" localSheetId="0">#REF!</definedName>
    <definedName name="CBU">#REF!</definedName>
    <definedName name="CBU_4" localSheetId="0">#REF!</definedName>
    <definedName name="CBU_4">#REF!</definedName>
    <definedName name="CBUII" localSheetId="0">#REF!</definedName>
    <definedName name="CBUII">#REF!</definedName>
    <definedName name="CBUII_4">#REF!</definedName>
    <definedName name="CBUIII">#REF!</definedName>
    <definedName name="CBUQ">#REF!</definedName>
    <definedName name="CBUQ.TB">#REF!</definedName>
    <definedName name="CBUQ_C">#REF!</definedName>
    <definedName name="CBUQ_C_10">#REF!</definedName>
    <definedName name="CBUQ_C_12">#REF!</definedName>
    <definedName name="CBUQ_C_9">#REF!</definedName>
    <definedName name="CBUQB">#REF!</definedName>
    <definedName name="CBUQB_4">#REF!</definedName>
    <definedName name="CBUQBB">#REF!</definedName>
    <definedName name="CBUQc">#REF!</definedName>
    <definedName name="CBUQc_4">#REF!</definedName>
    <definedName name="CBUQcc">#REF!</definedName>
    <definedName name="CBUU">#REF!</definedName>
    <definedName name="CC">[23]!CC</definedName>
    <definedName name="çç" localSheetId="0">'V - A - Modelo de Proposta'!çç</definedName>
    <definedName name="çç">çç</definedName>
    <definedName name="çç_30" localSheetId="0">'V - A - Modelo de Proposta'!çç_30</definedName>
    <definedName name="çç_30">çç_30</definedName>
    <definedName name="çç_38" localSheetId="0">'V - A - Modelo de Proposta'!çç_38</definedName>
    <definedName name="çç_38">çç_38</definedName>
    <definedName name="CCARR" localSheetId="0">#REF!</definedName>
    <definedName name="CCARR">#REF!</definedName>
    <definedName name="cccc" localSheetId="0">#REF!</definedName>
    <definedName name="cccc">#REF!</definedName>
    <definedName name="CCCC2" localSheetId="0">#REF!</definedName>
    <definedName name="CCCC2">#REF!</definedName>
    <definedName name="CCCCCCCCCCC">[28]!CCCCCCCCCCC</definedName>
    <definedName name="cch" localSheetId="0">#REF!</definedName>
    <definedName name="cch">#REF!</definedName>
    <definedName name="CCIC">[64]SERVIÇOS!$G$20</definedName>
    <definedName name="CCP" localSheetId="0">#REF!</definedName>
    <definedName name="CCP">#REF!</definedName>
    <definedName name="CCPW" localSheetId="0">#REF!</definedName>
    <definedName name="CCPW">#REF!</definedName>
    <definedName name="CCPWA" localSheetId="0">#REF!</definedName>
    <definedName name="CCPWA">#REF!</definedName>
    <definedName name="CD">#REF!</definedName>
    <definedName name="CD97A">#REF!</definedName>
    <definedName name="CD97AW">#REF!</definedName>
    <definedName name="CDF">#REF!</definedName>
    <definedName name="CDLKKJFGJKFGPIPOIKFGKFÇLGKFDGFDIGP123665">#REF!</definedName>
    <definedName name="CDP">#REF!</definedName>
    <definedName name="CDPP">#REF!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DW">#REF!</definedName>
    <definedName name="CDWA">#REF!</definedName>
    <definedName name="CELSO">[28]!CELSO</definedName>
    <definedName name="Cerca">'[37]6.6.4.Cerca'!$K$56</definedName>
    <definedName name="Chave" localSheetId="0">#REF!</definedName>
    <definedName name="Chave">#REF!</definedName>
    <definedName name="Chave1" localSheetId="0">#REF!</definedName>
    <definedName name="Chave1">#REF!</definedName>
    <definedName name="CIM">[10]DADOS!$C$14</definedName>
    <definedName name="çl">#REF!</definedName>
    <definedName name="Clas">MAX(LEN(#REF!))</definedName>
    <definedName name="cleyson_123df4568g">#REF!</definedName>
    <definedName name="CLEYSON121366">#REF!</definedName>
    <definedName name="cleysonalvesndeadssodpspdos158" localSheetId="0">'V - A - Modelo de Proposta'!cleysonalvesndeadssodpspdos158</definedName>
    <definedName name="cleysonalvesndeadssodpspdos158">cleysonalvesndeadssodpspdos158</definedName>
    <definedName name="Cliente">""</definedName>
    <definedName name="Cls" localSheetId="0">#REF!</definedName>
    <definedName name="Cls">#REF!</definedName>
    <definedName name="CM" localSheetId="0">#REF!</definedName>
    <definedName name="CM">#REF!</definedName>
    <definedName name="CM_30">'[55]CUSTO MATERIAL'!$F$23</definedName>
    <definedName name="CM30ROO">'[55]CALCULOS AUXILIARES'!$E$22</definedName>
    <definedName name="CM30W" localSheetId="0">#REF!</definedName>
    <definedName name="CM30W">#REF!</definedName>
    <definedName name="CM30WA" localSheetId="0">#REF!</definedName>
    <definedName name="CM30WA">#REF!</definedName>
    <definedName name="CMIMP" localSheetId="0">#REF!</definedName>
    <definedName name="CMIMP">#REF!</definedName>
    <definedName name="CMN">#REF!</definedName>
    <definedName name="CMTOTAL">#REF!</definedName>
    <definedName name="CMW">#REF!</definedName>
    <definedName name="CMWA">#REF!</definedName>
    <definedName name="cod">'[15]1ExecuçServiços'!$A$9:$A$1081</definedName>
    <definedName name="Cód.">'[65]TPU-MARÇO_2002'!$B$2:$B$1965</definedName>
    <definedName name="cod.1" localSheetId="0">#REF!</definedName>
    <definedName name="cod.1">#REF!</definedName>
    <definedName name="cod.2" localSheetId="0">#REF!</definedName>
    <definedName name="cod.2">#REF!</definedName>
    <definedName name="Cód.3" localSheetId="0">#REF!</definedName>
    <definedName name="Cód.3">#REF!</definedName>
    <definedName name="Cód.4">'[65]TPU-MARÇO_2002'!$D$2:$D$1965</definedName>
    <definedName name="Cód.Equip." localSheetId="0">#REF!</definedName>
    <definedName name="Cód.Equip.">#REF!</definedName>
    <definedName name="Cód.SER">'[65]TPU-MARÇO_2002'!$H$2:$H$20</definedName>
    <definedName name="Cód.serv." localSheetId="0">#REF!</definedName>
    <definedName name="Cód.serv.">#REF!</definedName>
    <definedName name="CODIGO" localSheetId="0">#REF!</definedName>
    <definedName name="CODIGO">#REF!</definedName>
    <definedName name="Código" localSheetId="0">#REF!</definedName>
    <definedName name="Código">#REF!</definedName>
    <definedName name="CODOR1">'[15]orcID nº1'!$A$14:$A$1025</definedName>
    <definedName name="CODOR15">'[15]orc ID nº 15'!$A$14:$A$1000</definedName>
    <definedName name="CODOR17">'[15]orc ID nº17'!$A$16:$A$1000</definedName>
    <definedName name="CODOR18">'[15]orc ID nº 18'!$A$14:$A$1000</definedName>
    <definedName name="CODOR19">'[15]orc ID nº19'!$A$14:$A$1000</definedName>
    <definedName name="CODOR2">'[15]orc ID nº2 '!$A$14:$A$1000</definedName>
    <definedName name="CODOR3">'[15]orc ID nº3'!$A$14:$A$1001</definedName>
    <definedName name="CODOR4">'[15]orcID nº4'!$A$14:$A$1002</definedName>
    <definedName name="CODOR5">'[15]orcID nº5'!$A$14:$A$1002</definedName>
    <definedName name="CODOR6">'[15]orcID nº6'!$A$14:$A$1002</definedName>
    <definedName name="CODOR7">'[15]orcID nº7'!$A$14:$A$1003</definedName>
    <definedName name="CODOR8">'[15]orc ID nº8'!$A$14:$A$1003</definedName>
    <definedName name="CODOR9">'[15]orc ID nº9'!$A$14:$A$1002</definedName>
    <definedName name="Col">#REF!</definedName>
    <definedName name="Coluna">#REF!</definedName>
    <definedName name="Comp">#REF!</definedName>
    <definedName name="compeqp">#REF!</definedName>
    <definedName name="complementares">#REF!</definedName>
    <definedName name="complementares_1">#REF!</definedName>
    <definedName name="complementares_10">#REF!</definedName>
    <definedName name="complementares_12">#REF!</definedName>
    <definedName name="complementares_2">#REF!</definedName>
    <definedName name="complementares_3">#REF!</definedName>
    <definedName name="complementares_4">#REF!</definedName>
    <definedName name="complementares_9">#REF!</definedName>
    <definedName name="con">'[66]P reaj x P atual'!#REF!</definedName>
    <definedName name="CONC" localSheetId="0">#REF!</definedName>
    <definedName name="CONC">#REF!</definedName>
    <definedName name="CONC." localSheetId="0">#REF!</definedName>
    <definedName name="CONC.">#REF!</definedName>
    <definedName name="CONSER">'[66]P reaj x P atual'!$N$6</definedName>
    <definedName name="CONSULTA_EQUIPS_POR_EMPRESA" localSheetId="0">#REF!</definedName>
    <definedName name="CONSULTA_EQUIPS_POR_EMPRESA">#REF!</definedName>
    <definedName name="consumo.2" localSheetId="0">#REF!</definedName>
    <definedName name="consumo.2">#REF!</definedName>
    <definedName name="Consumodemateriais" localSheetId="0">#REF!</definedName>
    <definedName name="Consumodemateriais">#REF!</definedName>
    <definedName name="CONT">#REF!</definedName>
    <definedName name="CONTA">#REF!</definedName>
    <definedName name="conver">#REF!</definedName>
    <definedName name="CONVER1">#REF!</definedName>
    <definedName name="CONVER2">#REF!</definedName>
    <definedName name="Corpus">[67]!Dom_Páscoa+60</definedName>
    <definedName name="cotacao" localSheetId="0">#REF!</definedName>
    <definedName name="cotacao">#REF!</definedName>
    <definedName name="CpuAux" localSheetId="0">#REF!</definedName>
    <definedName name="CpuAux">#REF!</definedName>
    <definedName name="CPUBET" localSheetId="0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RIT">#REF!</definedName>
    <definedName name="CRON">'[68]QD 2'!$S$1:$GJ$68</definedName>
    <definedName name="CRONO" localSheetId="0">#REF!</definedName>
    <definedName name="CRONO">#REF!</definedName>
    <definedName name="Croquiiii" localSheetId="0">'V - A - Modelo de Proposta'!Croquiiii</definedName>
    <definedName name="Croquiiii">Croquiiii</definedName>
    <definedName name="Croquiiii_38" localSheetId="0">'V - A - Modelo de Proposta'!Croquiiii_38</definedName>
    <definedName name="Croquiiii_38">Croquiiii_38</definedName>
    <definedName name="CS">'[69]CS#'!$A$3:$K$12</definedName>
    <definedName name="CSA" localSheetId="0">#REF!</definedName>
    <definedName name="CSA">#REF!</definedName>
    <definedName name="CST" localSheetId="0">#REF!</definedName>
    <definedName name="CST">#REF!</definedName>
    <definedName name="CU">'[70]61M-CBMI'!$AA$1:$AA$51</definedName>
    <definedName name="Cun" localSheetId="0">VLOOKUP(#REF!,'V - A - Modelo de Proposta'!rec,5,0)</definedName>
    <definedName name="Cun">VLOOKUP(#REF!,rec,5,0)</definedName>
    <definedName name="CunEq" localSheetId="0">SUM(IF(#REF! =#REF!,(#REF!)*(#REF!="EQ")))</definedName>
    <definedName name="CunEq">SUM(IF(#REF! =#REF!,(#REF!)*(#REF!="EQ")))</definedName>
    <definedName name="CunMo" localSheetId="0">SUM(IF(#REF! =#REF!,(#REF!)*(#REF!="MO")))</definedName>
    <definedName name="CunMo">SUM(IF(#REF! =#REF!,(#REF!)*(#REF!="MO")))</definedName>
    <definedName name="CunMp" localSheetId="0">SUM(IF(#REF! =#REF!,(#REF!)*(#REF!="MP")))</definedName>
    <definedName name="CunMp">SUM(IF(#REF! =#REF!,(#REF!)*(#REF!="MP")))</definedName>
    <definedName name="CURRENCY">#REF!</definedName>
    <definedName name="CURRENCYY">#REF!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parcial">#REF!</definedName>
    <definedName name="custoo">#REF!</definedName>
    <definedName name="d">#REF!</definedName>
    <definedName name="d_4">#REF!</definedName>
    <definedName name="DA">#REF!</definedName>
    <definedName name="dadadfs">[71]!exibir_1000</definedName>
    <definedName name="dadinho" localSheetId="0">#REF!</definedName>
    <definedName name="dadinho">#REF!</definedName>
    <definedName name="dadinho_11" localSheetId="0">#REF!</definedName>
    <definedName name="dadinho_11">#REF!</definedName>
    <definedName name="dadinho_11_19" localSheetId="0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6">#REF!</definedName>
    <definedName name="dadinho_28">#REF!</definedName>
    <definedName name="dadinho_29">#REF!</definedName>
    <definedName name="dadinho_6">#REF!</definedName>
    <definedName name="dadinho_7">#REF!</definedName>
    <definedName name="dadinho_8">#REF!</definedName>
    <definedName name="dadinho_9">#REF!</definedName>
    <definedName name="DADOS">[72]INSUMO!$A$17:$K$452</definedName>
    <definedName name="DADOS_1">[73]Conversão!$AG$5:$AH$40</definedName>
    <definedName name="DADOS_11" localSheetId="0">#REF!</definedName>
    <definedName name="DADOS_11">#REF!</definedName>
    <definedName name="DADOS_11_19" localSheetId="0">#REF!</definedName>
    <definedName name="DADOS_11_19">#REF!</definedName>
    <definedName name="DADOS_13" localSheetId="0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">[74]Orçamentária!$AG$5:$AH$40</definedName>
    <definedName name="DADOS_21" localSheetId="0">#REF!</definedName>
    <definedName name="DADOS_21">#REF!</definedName>
    <definedName name="DADOS_21_19" localSheetId="0">#REF!</definedName>
    <definedName name="DADOS_21_19">#REF!</definedName>
    <definedName name="DADOS_26" localSheetId="0">#REF!</definedName>
    <definedName name="DADOS_26">#REF!</definedName>
    <definedName name="DADOS_28">#REF!</definedName>
    <definedName name="DADOS_29">#REF!</definedName>
    <definedName name="DADOS_3">[74]Orçamentária!$AG$5:$AH$40</definedName>
    <definedName name="DADOS_4">[74]Orçamentária!$AG$5:$AH$40</definedName>
    <definedName name="DADOS_6" localSheetId="0">#REF!</definedName>
    <definedName name="DADOS_6">#REF!</definedName>
    <definedName name="DADOS_7" localSheetId="0">#REF!</definedName>
    <definedName name="DADOS_7">#REF!</definedName>
    <definedName name="DADOS_8" localSheetId="0">#REF!</definedName>
    <definedName name="DADOS_8">#REF!</definedName>
    <definedName name="DADOS_9">#REF!</definedName>
    <definedName name="Dados_Primário">'[75]PROD.PRIM.'!$A$8:$J$38</definedName>
    <definedName name="DADOS1" localSheetId="0">#REF!</definedName>
    <definedName name="DADOS1">#REF!</definedName>
    <definedName name="DAER1" localSheetId="0">{#N/A,#N/A,TRUE,"Serviços"}</definedName>
    <definedName name="DAER1">{#N/A,#N/A,TRUE,"Serviços"}</definedName>
    <definedName name="DAER11" localSheetId="0">{#N/A,#N/A,TRUE,"Serviços"}</definedName>
    <definedName name="DAER11">{#N/A,#N/A,TRUE,"Serviços"}</definedName>
    <definedName name="danil">#REF!</definedName>
    <definedName name="DAR">#REF!</definedName>
    <definedName name="dasd">#REF!</definedName>
    <definedName name="DASD2">#REF!</definedName>
    <definedName name="DASD22">#REF!</definedName>
    <definedName name="DASD3">#REF!</definedName>
    <definedName name="dasd36">#REF!</definedName>
    <definedName name="DASD4">#REF!</definedName>
    <definedName name="DATA">[10]DADOS!$B$7</definedName>
    <definedName name="data_base">[57]Geral!$B$15</definedName>
    <definedName name="Data_Final" localSheetId="0">#REF!</definedName>
    <definedName name="Data_Final">#REF!</definedName>
    <definedName name="Data_Final_4" localSheetId="0">#REF!</definedName>
    <definedName name="Data_Final_4">#REF!</definedName>
    <definedName name="Data_Finall" localSheetId="0">#REF!</definedName>
    <definedName name="Data_Finall">#REF!</definedName>
    <definedName name="Data_Início">#REF!</definedName>
    <definedName name="Data_Início_4">#REF!</definedName>
    <definedName name="Data_Inícioo">#REF!</definedName>
    <definedName name="DataBase">#REF!</definedName>
    <definedName name="daV">[28]!daV</definedName>
    <definedName name="daVIDSON">[28]!daVIDSON</definedName>
    <definedName name="DBII" localSheetId="0">#REF!</definedName>
    <definedName name="DBII">#REF!</definedName>
    <definedName name="DBU" localSheetId="0">#REF!</definedName>
    <definedName name="DBU">#REF!</definedName>
    <definedName name="DCA" localSheetId="0">#REF!</definedName>
    <definedName name="DCA">#REF!</definedName>
    <definedName name="DCAN">#REF!</definedName>
    <definedName name="DCAW">#REF!</definedName>
    <definedName name="DCC">#REF!</definedName>
    <definedName name="dd">#REF!</definedName>
    <definedName name="ddd">'[76]Quantidades e Preços - Lote 01'!$H$6</definedName>
    <definedName name="DDDD" localSheetId="0">#REF!</definedName>
    <definedName name="DDDD">#REF!</definedName>
    <definedName name="DDDDD">[77]!PassaExtenso</definedName>
    <definedName name="ddddddd" localSheetId="0">#REF!</definedName>
    <definedName name="ddddddd">#REF!</definedName>
    <definedName name="dddddddddd" localSheetId="0">#REF!</definedName>
    <definedName name="dddddddddd">#REF!</definedName>
    <definedName name="ddddddddddd">[23]!ddddddddddd</definedName>
    <definedName name="dddf">#REF!</definedName>
    <definedName name="ddff">#REF!</definedName>
    <definedName name="DE_km">'[29]Fresagem de Pista Ago-98'!#REF!</definedName>
    <definedName name="deeee">[26]COMPOS1!#REF!</definedName>
    <definedName name="defensa" localSheetId="0">#REF!</definedName>
    <definedName name="defensa">#REF!</definedName>
    <definedName name="Demol">[78]!PassaExtenso</definedName>
    <definedName name="DEMOLIÇÃO">[45]PROJETO!#REF!</definedName>
    <definedName name="Densidades" localSheetId="0">#REF!</definedName>
    <definedName name="Densidades">#REF!</definedName>
    <definedName name="DEQUIP" localSheetId="0">#REF!</definedName>
    <definedName name="DEQUIP">#REF!</definedName>
    <definedName name="DER">'[65]TPU-MARÇO_2002'!$E$2:$E$1965</definedName>
    <definedName name="DescAux" localSheetId="0">#REF!</definedName>
    <definedName name="DescAux">#REF!</definedName>
    <definedName name="desconto" localSheetId="0">#REF!</definedName>
    <definedName name="desconto">#REF!</definedName>
    <definedName name="desconto2" localSheetId="0">#REF!</definedName>
    <definedName name="desconto2">#REF!</definedName>
    <definedName name="descricao">#REF!</definedName>
    <definedName name="DESCRIÇÃO">#REF!</definedName>
    <definedName name="DesfazerLimpar">#REF!</definedName>
    <definedName name="DESM">[10]DADOS!$C$22</definedName>
    <definedName name="DESOBSTR">#REF!</definedName>
    <definedName name="DESVIO">'[79]MEDIÇÃO RESUMO'!#REF!</definedName>
    <definedName name="Dez" localSheetId="0">{"dez","vinte","trinta","quarenta","cinquenta","sessenta","setenta","oitenta","noventa"}</definedName>
    <definedName name="Dez">{"dez","vinte","trinta","quarenta","cinquenta","sessenta","setenta","oitenta","noventa"}</definedName>
    <definedName name="DEZENAS">#REF!</definedName>
    <definedName name="DFDÇFLDPOFD">#REF!</definedName>
    <definedName name="dfgs" localSheetId="0">{#N/A,#N/A,TRUE,"Serviços"}</definedName>
    <definedName name="dfgs">{#N/A,#N/A,TRUE,"Serviços"}</definedName>
    <definedName name="dfgss" localSheetId="0">{#N/A,#N/A,TRUE,"Serviços"}</definedName>
    <definedName name="dfgss">{#N/A,#N/A,TRUE,"Serviços"}</definedName>
    <definedName name="dfre">[23]!dfre</definedName>
    <definedName name="dg">#REF!</definedName>
    <definedName name="DGA">'[34]PRO-08'!#REF!</definedName>
    <definedName name="DGA_24">'[35]PRO-08'!#REF!</definedName>
    <definedName name="DGA_27">'[35]PRO-08'!#REF!</definedName>
    <definedName name="DGA_9">'[35]PRO-08'!#REF!</definedName>
    <definedName name="dgffffffffffffff" localSheetId="0">#REF!</definedName>
    <definedName name="dgffffffffffffff">#REF!</definedName>
    <definedName name="DIA" localSheetId="0">#REF!</definedName>
    <definedName name="DIA">#REF!</definedName>
    <definedName name="Dia_trab" localSheetId="0">#REF!</definedName>
    <definedName name="Dia_trab">#REF!</definedName>
    <definedName name="dias">#REF!</definedName>
    <definedName name="DIESEL">[80]INSUMOS!$N$305</definedName>
    <definedName name="DIGITAL">[28]!DIGITAL</definedName>
    <definedName name="DISTA" localSheetId="0">#REF!</definedName>
    <definedName name="DISTA">#REF!</definedName>
    <definedName name="DISTC" localSheetId="0">#REF!</definedName>
    <definedName name="DISTC">#REF!</definedName>
    <definedName name="DISTP" localSheetId="0">#REF!</definedName>
    <definedName name="DISTP">#REF!</definedName>
    <definedName name="DJ">#REF!</definedName>
    <definedName name="DJ_4">#REF!</definedName>
    <definedName name="DJJ">#REF!</definedName>
    <definedName name="DMB">#REF!</definedName>
    <definedName name="DMT">[81]C_U!$D$1651,[81]C_U!$D$1155</definedName>
    <definedName name="DMT_4">[81]C_U!$D$1651,[81]C_U!$D$1155</definedName>
    <definedName name="DMTa" localSheetId="0">#REF!</definedName>
    <definedName name="DMTa">#REF!</definedName>
    <definedName name="DMTb" localSheetId="0">#REF!</definedName>
    <definedName name="DMTb">#REF!</definedName>
    <definedName name="DMTc" localSheetId="0">#REF!</definedName>
    <definedName name="DMTc">#REF!</definedName>
    <definedName name="DMTCAPECM">[55]Croqui!$R$31</definedName>
    <definedName name="DMTco" localSheetId="0">#REF!</definedName>
    <definedName name="DMTco">#REF!</definedName>
    <definedName name="DMTo" localSheetId="0">#REF!</definedName>
    <definedName name="DMTo">#REF!</definedName>
    <definedName name="dmtr" localSheetId="0">#REF!</definedName>
    <definedName name="dmtr">#REF!</definedName>
    <definedName name="DMTRR" localSheetId="0">[55]Croqui!#REF!</definedName>
    <definedName name="DMTRR">[55]Croqui!#REF!</definedName>
    <definedName name="DMTRRR" localSheetId="0">[55]Croqui!#REF!</definedName>
    <definedName name="DMTRRR">[55]Croqui!#REF!</definedName>
    <definedName name="DMTs" localSheetId="0">#REF!</definedName>
    <definedName name="DMTs">#REF!</definedName>
    <definedName name="DNIT">'[55]Comp P Unit '!$O$37</definedName>
    <definedName name="dois" localSheetId="0">#REF!</definedName>
    <definedName name="dois">#REF!</definedName>
    <definedName name="Dom_Carna">[67]!Dom_Páscoa-49</definedName>
    <definedName name="Dom_Páscoa" localSheetId="0">#REF!</definedName>
    <definedName name="Dom_Páscoa">#REF!</definedName>
    <definedName name="Dope">'[37]2.2.9.Medição de dop'!$I$49</definedName>
    <definedName name="DPD" localSheetId="0">#REF!</definedName>
    <definedName name="DPD">#REF!</definedName>
    <definedName name="DPESSO" localSheetId="0">#REF!</definedName>
    <definedName name="DPESSO">#REF!</definedName>
    <definedName name="DRE" localSheetId="0">#REF!</definedName>
    <definedName name="DRE">#REF!</definedName>
    <definedName name="DRENAG">'[66]P reaj x P atual'!$S$6</definedName>
    <definedName name="drenagem" localSheetId="0">#REF!</definedName>
    <definedName name="drenagem">#REF!</definedName>
    <definedName name="drenagem_1" localSheetId="0">#REF!</definedName>
    <definedName name="drenagem_1">#REF!</definedName>
    <definedName name="drenagem_10" localSheetId="0">#REF!</definedName>
    <definedName name="drenagem_10">#REF!</definedName>
    <definedName name="drenagem_12">#REF!</definedName>
    <definedName name="drenagem_2">#REF!</definedName>
    <definedName name="drenagem_3">#REF!</definedName>
    <definedName name="drenagem_4">#REF!</definedName>
    <definedName name="drenagem_9">#REF!</definedName>
    <definedName name="Dreno">'[37]3.4.5.DRENO_SUB_SUPERF'!$I$117</definedName>
    <definedName name="DRI" localSheetId="0">#REF!</definedName>
    <definedName name="DRI">#REF!</definedName>
    <definedName name="dsad" localSheetId="0">#REF!</definedName>
    <definedName name="dsad">#REF!</definedName>
    <definedName name="dsafs" localSheetId="0">#REF!</definedName>
    <definedName name="dsafs">#REF!</definedName>
    <definedName name="Dsc">#REF!</definedName>
    <definedName name="Dsc_26">NA()</definedName>
    <definedName name="Dsc_27">NA()</definedName>
    <definedName name="dsolo">#REF!</definedName>
    <definedName name="DTMED">#REF!</definedName>
    <definedName name="Dtrecho">[11]CROQUIS!$K$36</definedName>
    <definedName name="e" localSheetId="0">#REF!</definedName>
    <definedName name="e">#REF!</definedName>
    <definedName name="e__cm" localSheetId="0">'[29]Fresagem de Pista Ago-98'!#REF!</definedName>
    <definedName name="e__cm">'[29]Fresagem de Pista Ago-98'!#REF!</definedName>
    <definedName name="EA" localSheetId="0">#REF!</definedName>
    <definedName name="EA">#REF!</definedName>
    <definedName name="ECJ" localSheetId="0">#REF!</definedName>
    <definedName name="ECJ">#REF!</definedName>
    <definedName name="ECJ_4" localSheetId="0">#REF!</definedName>
    <definedName name="ECJ_4">#REF!</definedName>
    <definedName name="ECJJ">#REF!</definedName>
    <definedName name="Edit">#REF!</definedName>
    <definedName name="Edital">#REF!</definedName>
    <definedName name="edital_10">#REF!</definedName>
    <definedName name="edital_12">#REF!</definedName>
    <definedName name="edital_4">#REF!</definedName>
    <definedName name="edital_9">#REF!</definedName>
    <definedName name="eee">[23]!eee</definedName>
    <definedName name="eeee">[23]!eeee</definedName>
    <definedName name="eeeee">#REF!</definedName>
    <definedName name="Ef">#REF!</definedName>
    <definedName name="Efaixa">'[82]P A T O  D'!#REF!</definedName>
    <definedName name="Efaixa_1">"'file:///C:/Documents and Settings/mauricio.ferrao/Desktop/ARQUIVOS R96/EXCEL/PATOs/BR153_99.XLS'#$'P A T O  D'.$#REF!$#REF!"</definedName>
    <definedName name="Efaixa_3">'[83]P A T O  D'!#REF!</definedName>
    <definedName name="Efaixa_4">'[83]P A T O  D'!#REF!</definedName>
    <definedName name="Efaixa_5">'[83]P A T O  D'!#REF!</definedName>
    <definedName name="Efaixaa">'[84]P A T O  D'!#REF!</definedName>
    <definedName name="Ei" localSheetId="0">#REF!</definedName>
    <definedName name="Ei">#REF!</definedName>
    <definedName name="EJ" localSheetId="0">#REF!</definedName>
    <definedName name="EJ">#REF!</definedName>
    <definedName name="EJ_4" localSheetId="0">#REF!</definedName>
    <definedName name="EJ_4">#REF!</definedName>
    <definedName name="EJJ">#REF!</definedName>
    <definedName name="Em">#REF!</definedName>
    <definedName name="EMN">#REF!</definedName>
    <definedName name="EmpAux">""</definedName>
    <definedName name="Empr">#REF!</definedName>
    <definedName name="Empresa">#REF!</definedName>
    <definedName name="EMULPOL">'[55]CUSTO MATERIAL'!$F$28</definedName>
    <definedName name="EMULPOLROO">'[55]CALCULOS AUXILIARES'!$E$42</definedName>
    <definedName name="EMW" localSheetId="0">#REF!</definedName>
    <definedName name="EMW">#REF!</definedName>
    <definedName name="EMWA" localSheetId="0">#REF!</definedName>
    <definedName name="EMWA">#REF!</definedName>
    <definedName name="enc" localSheetId="0">#REF!</definedName>
    <definedName name="enc">#REF!</definedName>
    <definedName name="ENLEIV">#REF!</definedName>
    <definedName name="ENLEIV_10">#REF!</definedName>
    <definedName name="ENLEIV_12">#REF!</definedName>
    <definedName name="ENLEIV_9">#REF!</definedName>
    <definedName name="Entrega">#REF!</definedName>
    <definedName name="ep">'[11]Mão de Obra'!$E$15</definedName>
    <definedName name="EQ" localSheetId="0">#REF!</definedName>
    <definedName name="EQ">#REF!</definedName>
    <definedName name="EQPTOS" localSheetId="0">#REF!</definedName>
    <definedName name="EQPTOS">#REF!</definedName>
    <definedName name="EQUIP">'[85]Custo Equip'!$A$1:$J$214</definedName>
    <definedName name="equipamento" localSheetId="0">#REF!</definedName>
    <definedName name="equipamento">#REF!</definedName>
    <definedName name="EQUIPO1">[86]EQUIPO1!$B$8:$C$38</definedName>
    <definedName name="equipp" localSheetId="0">#REF!</definedName>
    <definedName name="equipp">#REF!</definedName>
    <definedName name="erewq" localSheetId="0">#REF!</definedName>
    <definedName name="erewq">#REF!</definedName>
    <definedName name="err">[23]!err</definedName>
    <definedName name="ERT">#REF!</definedName>
    <definedName name="erttttt">'[29]Fresagem de Pista Ago-98'!#REF!</definedName>
    <definedName name="ES" localSheetId="0">#REF!</definedName>
    <definedName name="ES">#REF!</definedName>
    <definedName name="esag" localSheetId="0">'[83]P A T O  D'!#REF!</definedName>
    <definedName name="esag">'[83]P A T O  D'!#REF!</definedName>
    <definedName name="Escoram" localSheetId="0">#REF!</definedName>
    <definedName name="Escoram">#REF!</definedName>
    <definedName name="EscPonte" localSheetId="0">#REF!</definedName>
    <definedName name="EscPonte">#REF!</definedName>
    <definedName name="ESP" localSheetId="0">'[66]P reaj x P atual'!#REF!</definedName>
    <definedName name="ESP">'[66]P reaj x P atual'!#REF!</definedName>
    <definedName name="EST" localSheetId="0">#REF!</definedName>
    <definedName name="EST">#REF!</definedName>
    <definedName name="Estabilidade" localSheetId="0">#REF!</definedName>
    <definedName name="Estabilidade">#REF!</definedName>
    <definedName name="EstacaFinal" localSheetId="0">#REF!</definedName>
    <definedName name="EstacaFinal">#REF!</definedName>
    <definedName name="EstacaInicial">#REF!</definedName>
    <definedName name="et">'[11]Mão de Obra'!$E$14</definedName>
    <definedName name="ewt">'[87]P A T O 98 D'!#REF!</definedName>
    <definedName name="EXA">'[34]PRO-08'!#REF!</definedName>
    <definedName name="EXA_24">'[35]PRO-08'!#REF!</definedName>
    <definedName name="EXA_27">'[35]PRO-08'!#REF!</definedName>
    <definedName name="EXA_9">'[35]PRO-08'!#REF!</definedName>
    <definedName name="Excel_BuiltIn__FilterDatabase_11" localSheetId="0">#REF!</definedName>
    <definedName name="Excel_BuiltIn__FilterDatabase_11">#REF!</definedName>
    <definedName name="Excel_BuiltIn__FilterDatabase_25" localSheetId="0">#REF!</definedName>
    <definedName name="Excel_BuiltIn__FilterDatabase_25">#REF!</definedName>
    <definedName name="Excel_BuiltIn__FilterDatabase_4" localSheetId="0">#REF!</definedName>
    <definedName name="Excel_BuiltIn__FilterDatabase_4">#REF!</definedName>
    <definedName name="Excel_BuiltIn_Criteria" localSheetId="0">'[88]CUSTO INDIRETO'!#REF!</definedName>
    <definedName name="Excel_BuiltIn_Criteria">'[88]CUSTO INDIRETO'!#REF!</definedName>
    <definedName name="Excel_BuiltIn_Criteria_1" localSheetId="0">#REF!</definedName>
    <definedName name="Excel_BuiltIn_Criteria_1">#REF!</definedName>
    <definedName name="Excel_BuiltIn_Criteria_10" localSheetId="0">#REF!</definedName>
    <definedName name="Excel_BuiltIn_Criteria_10">#REF!</definedName>
    <definedName name="Excel_BuiltIn_Criteria_10_1" localSheetId="0">#REF!</definedName>
    <definedName name="Excel_BuiltIn_Criteria_10_1">#REF!</definedName>
    <definedName name="Excel_BuiltIn_Criteria_12">#REF!</definedName>
    <definedName name="Excel_BuiltIn_Criteria_12_1">#REF!</definedName>
    <definedName name="Excel_BuiltIn_Criteria_3">#REF!</definedName>
    <definedName name="Excel_BuiltIn_Criteria_3_1">#REF!</definedName>
    <definedName name="Excel_BuiltIn_Criteria_4">#REF!</definedName>
    <definedName name="Excel_BuiltIn_Criteria_9">#REF!</definedName>
    <definedName name="Excel_BuiltIn_Criteria_9_1">#REF!</definedName>
    <definedName name="Excel_BuiltIn_Database">#REF!</definedName>
    <definedName name="Excel_BuiltIn_Database_0">#REF!</definedName>
    <definedName name="Excel_BuiltIn_Database_1">#REF!</definedName>
    <definedName name="Excel_BuiltIn_Database_10">#REF!</definedName>
    <definedName name="Excel_BuiltIn_Database_10_1">#REF!</definedName>
    <definedName name="Excel_BuiltIn_Database_12">#REF!</definedName>
    <definedName name="Excel_BuiltIn_Database_12_1">#REF!</definedName>
    <definedName name="Excel_BuiltIn_Database_4">#REF!</definedName>
    <definedName name="Excel_BuiltIn_Database_9">#REF!</definedName>
    <definedName name="Excel_BuiltIn_Database_9_1">#REF!</definedName>
    <definedName name="Excel_BuiltIn_Print_Area">[39]Plan1!#REF!</definedName>
    <definedName name="Excel_BuiltIn_Print_Area_10">'[89]Cronog Físico Finaceiro '!#REF!</definedName>
    <definedName name="Excel_BuiltIn_Print_Area_10_10">'[89]Cronog Físico Finaceiro '!#REF!</definedName>
    <definedName name="Excel_BuiltIn_Print_Area_10_12">'[89]Cronog Físico Finaceiro '!#REF!</definedName>
    <definedName name="Excel_BuiltIn_Print_Area_10_15">'[90]Cronog Físico Finaceiro '!#REF!</definedName>
    <definedName name="Excel_BuiltIn_Print_Area_10_3">'[89]Cronog Físico Finaceiro '!#REF!</definedName>
    <definedName name="Excel_BuiltIn_Print_Area_10_9">'[89]Cronog Físico Finaceiro '!#REF!</definedName>
    <definedName name="Excel_BuiltIn_Print_Area_11_1" localSheetId="0">#REF!</definedName>
    <definedName name="Excel_BuiltIn_Print_Area_11_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_1">#REF!</definedName>
    <definedName name="Excel_BuiltIn_Print_Area_16">#REF!</definedName>
    <definedName name="Excel_BuiltIn_Print_Area_17_1">#REF!</definedName>
    <definedName name="Excel_BuiltIn_Print_Area_2">#REF!</definedName>
    <definedName name="Excel_BuiltIn_Print_Area_2_1">#REF!</definedName>
    <definedName name="Excel_BuiltIn_Print_Area_2_10">#REF!</definedName>
    <definedName name="Excel_BuiltIn_Print_Area_2_12">#REF!</definedName>
    <definedName name="Excel_BuiltIn_Print_Area_2_9">#REF!</definedName>
    <definedName name="Excel_BuiltIn_Print_Area_21">#REF!</definedName>
    <definedName name="Excel_BuiltIn_Print_Area_21_1">#REF!</definedName>
    <definedName name="Excel_BuiltIn_Print_Area_22">#REF!</definedName>
    <definedName name="Excel_BuiltIn_Print_Area_24">#REF!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8">#REF!</definedName>
    <definedName name="Excel_BuiltIn_Print_Area_29">[91]DESMATAMENTO!#REF!</definedName>
    <definedName name="Excel_BuiltIn_Print_Area_29_1" localSheetId="0">#REF!</definedName>
    <definedName name="Excel_BuiltIn_Print_Area_29_1">#REF!</definedName>
    <definedName name="Excel_BuiltIn_Print_Area_3" localSheetId="0">#REF!</definedName>
    <definedName name="Excel_BuiltIn_Print_Area_3">#REF!</definedName>
    <definedName name="Excel_BuiltIn_Print_Area_3_1" localSheetId="0">#REF!</definedName>
    <definedName name="Excel_BuiltIn_Print_Area_3_1">#REF!</definedName>
    <definedName name="Excel_BuiltIn_Print_Area_3_1_1">#REF!</definedName>
    <definedName name="Excel_BuiltIn_Print_Area_30_1">#REF!</definedName>
    <definedName name="Excel_BuiltIn_Print_Area_31_1">#REF!</definedName>
    <definedName name="Excel_BuiltIn_Print_Area_35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0">#REF!</definedName>
    <definedName name="Excel_BuiltIn_Print_Area_4_1_1_12">#REF!</definedName>
    <definedName name="Excel_BuiltIn_Print_Area_4_1_1_9">#REF!</definedName>
    <definedName name="Excel_BuiltIn_Print_Area_4_1_10">#REF!</definedName>
    <definedName name="Excel_BuiltIn_Print_Area_4_1_12">#REF!</definedName>
    <definedName name="Excel_BuiltIn_Print_Area_4_1_9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6_1_1">#REF!</definedName>
    <definedName name="Excel_BuiltIn_Print_Area_6_1_1_1">#REF!</definedName>
    <definedName name="Excel_BuiltIn_Print_Area_6_1_1_1_10">#REF!</definedName>
    <definedName name="Excel_BuiltIn_Print_Area_6_1_1_1_12">#REF!</definedName>
    <definedName name="Excel_BuiltIn_Print_Area_6_1_1_1_9">#REF!</definedName>
    <definedName name="Excel_BuiltIn_Print_Area_6_1_1_10">#REF!</definedName>
    <definedName name="Excel_BuiltIn_Print_Area_6_1_1_12">#REF!</definedName>
    <definedName name="Excel_BuiltIn_Print_Area_6_1_1_9">#REF!</definedName>
    <definedName name="Excel_BuiltIn_Print_Area_8">#REF!</definedName>
    <definedName name="Excel_BuiltIn_Print_Area_9_1">#REF!</definedName>
    <definedName name="Excel_BuiltIn_Print_Titles_1">#REF!</definedName>
    <definedName name="Excel_BuiltIn_Print_Titles_1_1">'[92]Carimbo de Nota'!#REF!</definedName>
    <definedName name="Excel_BuiltIn_Print_Titles_1_10">'[92]Carimbo de Nota'!#REF!</definedName>
    <definedName name="Excel_BuiltIn_Print_Titles_1_12">'[92]Carimbo de Nota'!#REF!</definedName>
    <definedName name="Excel_BuiltIn_Print_Titles_1_3">'[92]Carimbo de Nota'!#REF!</definedName>
    <definedName name="Excel_BuiltIn_Print_Titles_1_9">'[92]Carimbo de Nota'!#REF!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2">#REF!</definedName>
    <definedName name="Excel_BuiltIn_Print_Titles_2_1">#REF!</definedName>
    <definedName name="Excel_BuiltIn_Print_Titles_2_10">#REF!</definedName>
    <definedName name="Excel_BuiltIn_Print_Titles_2_12">#REF!</definedName>
    <definedName name="Excel_BuiltIn_Print_Titles_2_3">#REF!</definedName>
    <definedName name="Excel_BuiltIn_Print_Titles_2_9">#REF!</definedName>
    <definedName name="Excel_BuiltIn_Print_Titles_3">#REF!</definedName>
    <definedName name="Excel_BuiltIn_Print_Titles_35">#REF!</definedName>
    <definedName name="Excel_BuiltIn_Print_Titles_4">#REF!</definedName>
    <definedName name="Excel_BuiltIn_Print_Titles_4_1">#REF!</definedName>
    <definedName name="Excel_BuiltIn_Print_Titles_4_10">#REF!</definedName>
    <definedName name="Excel_BuiltIn_Print_Titles_4_12">#REF!</definedName>
    <definedName name="Excel_BuiltIn_Print_Titles_4_9">#REF!</definedName>
    <definedName name="Excel_BuiltIn_Print_Titles_5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_1_1_1_1_10">#REF!</definedName>
    <definedName name="Excel_BuiltIn_Print_Titles_6_1_1_1_1_12">#REF!</definedName>
    <definedName name="Excel_BuiltIn_Print_Titles_6_1_1_1_1_9">#REF!</definedName>
    <definedName name="Excel_BuiltIn_Print_Titles_6_1_1_10">#REF!</definedName>
    <definedName name="Excel_BuiltIn_Print_Titles_6_1_1_12">#REF!</definedName>
    <definedName name="Excel_BuiltIn_Print_Titles_6_1_1_9">#REF!</definedName>
    <definedName name="Excel_BuiltIn_Print_Titles_6_1_10">#REF!</definedName>
    <definedName name="Excel_BuiltIn_Print_Titles_6_1_12">#REF!</definedName>
    <definedName name="Excel_BuiltIn_Print_Titles_6_1_9">#REF!</definedName>
    <definedName name="Excel_BuiltIn_Print_Titles_9">"$#REF!.$A$1:$IV$5"</definedName>
    <definedName name="Excel_BuiltIn_Print_Titles_9_1">#REF!</definedName>
    <definedName name="exibir_1000">[71]!exibir_1000</definedName>
    <definedName name="Exibir_Dat_Com" localSheetId="0">#REF!</definedName>
    <definedName name="Exibir_Dat_Com">#REF!</definedName>
    <definedName name="Exibir_Fer_EUA" localSheetId="0">#REF!</definedName>
    <definedName name="Exibir_Fer_EUA">#REF!</definedName>
    <definedName name="Exibir_Fer_Nac" localSheetId="0">#REF!</definedName>
    <definedName name="Exibir_Fer_Nac">#REF!</definedName>
    <definedName name="ExibirTudo">#REF!</definedName>
    <definedName name="Ext">#REF!</definedName>
    <definedName name="ext.">#REF!</definedName>
    <definedName name="Ext.__pista_simples">#REF!</definedName>
    <definedName name="Ext._de_pista_dupla">#REF!</definedName>
    <definedName name="EXT__m">'[29]Fresagem de Pista Ago-98'!#REF!</definedName>
    <definedName name="Ext_1">'[93]P A T O 99 B'!#REF!</definedName>
    <definedName name="Ext_2">"'file:///A:/ARQUIVOS R96/EXCEL/PATOs/Pato PRRTN - BR476.xls'#$'P A T O 99 B'.$#REF!$#REF!"</definedName>
    <definedName name="ext_29" localSheetId="0">'V - A - Modelo de Proposta'!ext_29</definedName>
    <definedName name="ext_29">ext_29</definedName>
    <definedName name="Ext_3" localSheetId="0">'[93]P A T O 99 B'!#REF!</definedName>
    <definedName name="Ext_3">'[93]P A T O 99 B'!#REF!</definedName>
    <definedName name="Ext_4" localSheetId="0">'[93]P A T O 99 B'!#REF!</definedName>
    <definedName name="Ext_4">'[93]P A T O 99 B'!#REF!</definedName>
    <definedName name="Ext_5" localSheetId="0">'[93]P A T O 99 B'!#REF!</definedName>
    <definedName name="Ext_5">'[93]P A T O 99 B'!#REF!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N">[63]INVENTÁRIO!#REF!</definedName>
    <definedName name="Extens">'[94]P A T O 98 D'!#REF!</definedName>
    <definedName name="Extens_1">"'file:///C:/Documents and Settings/mauricio.ferrao/Desktop/ARQUIVOS R-9-6/Excel/PATOs/BR153_98.XLS'#$'P A T O 98 D'.$#REF!$#REF!"</definedName>
    <definedName name="Extens_3">'[87]P A T O 98 D'!#REF!</definedName>
    <definedName name="Extens_4">'[87]P A T O 98 D'!#REF!</definedName>
    <definedName name="Extens_5">'[87]P A T O 98 D'!#REF!</definedName>
    <definedName name="Extensao">'[82]P A T O  D'!#REF!</definedName>
    <definedName name="Extensão" localSheetId="0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ao_10">#REF!</definedName>
    <definedName name="extensao_12">#REF!</definedName>
    <definedName name="Extensao_3">'[83]P A T O  D'!#REF!</definedName>
    <definedName name="Extensao_4">'[83]P A T O  D'!#REF!</definedName>
    <definedName name="Extensao_5">'[83]P A T O  D'!#REF!</definedName>
    <definedName name="extensao_9" localSheetId="0">#REF!</definedName>
    <definedName name="extensao_9">#REF!</definedName>
    <definedName name="EXTENSÃO1">[55]Croqui!$B$7</definedName>
    <definedName name="Extensaoo">'[84]P A T O  D'!#REF!</definedName>
    <definedName name="Extenso">[95]!Extenso</definedName>
    <definedName name="Extenso_1" localSheetId="0">'V - A - Modelo de Proposta'!Extenso_1</definedName>
    <definedName name="Extenso_1">Extenso_1</definedName>
    <definedName name="Extenso_10" localSheetId="0">'V - A - Modelo de Proposta'!Extenso_10</definedName>
    <definedName name="Extenso_10">Extenso_10</definedName>
    <definedName name="Extenso_12" localSheetId="0">'V - A - Modelo de Proposta'!Extenso_12</definedName>
    <definedName name="Extenso_12">Extenso_12</definedName>
    <definedName name="Extenso_13" localSheetId="0">'V - A - Modelo de Proposta'!Extenso_13</definedName>
    <definedName name="Extenso_13">Extenso_13</definedName>
    <definedName name="Extenso_14" localSheetId="0">'V - A - Modelo de Proposta'!Extenso_14</definedName>
    <definedName name="Extenso_14">Extenso_14</definedName>
    <definedName name="Extenso_19" localSheetId="0">'V - A - Modelo de Proposta'!Extenso_19</definedName>
    <definedName name="Extenso_19">Extenso_19</definedName>
    <definedName name="Extenso_2" localSheetId="0">'V - A - Modelo de Proposta'!Extenso_2</definedName>
    <definedName name="Extenso_2">Extenso_2</definedName>
    <definedName name="Extenso_20" localSheetId="0">'V - A - Modelo de Proposta'!Extenso_20</definedName>
    <definedName name="Extenso_20">Extenso_20</definedName>
    <definedName name="Extenso_21" localSheetId="0">'V - A - Modelo de Proposta'!Extenso_21</definedName>
    <definedName name="Extenso_21">Extenso_21</definedName>
    <definedName name="Extenso_22" localSheetId="0">'V - A - Modelo de Proposta'!Extenso_22</definedName>
    <definedName name="Extenso_22">Extenso_22</definedName>
    <definedName name="Extenso_23" localSheetId="0">'V - A - Modelo de Proposta'!Extenso_23</definedName>
    <definedName name="Extenso_23">Extenso_23</definedName>
    <definedName name="Extenso_24" localSheetId="0">'V - A - Modelo de Proposta'!Extenso_24</definedName>
    <definedName name="Extenso_24">Extenso_24</definedName>
    <definedName name="Extenso_25" localSheetId="0">'V - A - Modelo de Proposta'!Extenso_25</definedName>
    <definedName name="Extenso_25">Extenso_25</definedName>
    <definedName name="Extenso_26" localSheetId="0">'V - A - Modelo de Proposta'!Extenso_26</definedName>
    <definedName name="Extenso_26">Extenso_26</definedName>
    <definedName name="Extenso_27" localSheetId="0">'V - A - Modelo de Proposta'!Extenso_27</definedName>
    <definedName name="Extenso_27">Extenso_27</definedName>
    <definedName name="Extenso_28" localSheetId="0">'V - A - Modelo de Proposta'!Extenso_28</definedName>
    <definedName name="Extenso_28">Extenso_28</definedName>
    <definedName name="Extenso_29" localSheetId="0">'V - A - Modelo de Proposta'!Extenso_29</definedName>
    <definedName name="Extenso_29">Extenso_29</definedName>
    <definedName name="Extenso_3" localSheetId="0">'V - A - Modelo de Proposta'!Extenso_3</definedName>
    <definedName name="Extenso_3">Extenso_3</definedName>
    <definedName name="Extenso_30" localSheetId="0">'V - A - Modelo de Proposta'!Extenso_30</definedName>
    <definedName name="Extenso_30">Extenso_30</definedName>
    <definedName name="Extenso_31" localSheetId="0">'V - A - Modelo de Proposta'!Extenso_31</definedName>
    <definedName name="Extenso_31">Extenso_31</definedName>
    <definedName name="Extenso_32" localSheetId="0">'V - A - Modelo de Proposta'!Extenso_32</definedName>
    <definedName name="Extenso_32">Extenso_32</definedName>
    <definedName name="Extenso_33" localSheetId="0">'V - A - Modelo de Proposta'!Extenso_33</definedName>
    <definedName name="Extenso_33">Extenso_33</definedName>
    <definedName name="Extenso_34" localSheetId="0">'V - A - Modelo de Proposta'!Extenso_34</definedName>
    <definedName name="Extenso_34">Extenso_34</definedName>
    <definedName name="Extenso_35" localSheetId="0">'V - A - Modelo de Proposta'!Extenso_35</definedName>
    <definedName name="Extenso_35">Extenso_35</definedName>
    <definedName name="Extenso_36" localSheetId="0">'V - A - Modelo de Proposta'!Extenso_36</definedName>
    <definedName name="Extenso_36">Extenso_36</definedName>
    <definedName name="Extenso_37" localSheetId="0">'V - A - Modelo de Proposta'!Extenso_37</definedName>
    <definedName name="Extenso_37">Extenso_37</definedName>
    <definedName name="Extenso_38" localSheetId="0">'V - A - Modelo de Proposta'!Extenso_38</definedName>
    <definedName name="Extenso_38">Extenso_38</definedName>
    <definedName name="Extenso_39" localSheetId="0">'V - A - Modelo de Proposta'!Extenso_39</definedName>
    <definedName name="Extenso_39">Extenso_39</definedName>
    <definedName name="Extenso_4" localSheetId="0">#REF!</definedName>
    <definedName name="Extenso_4">#REF!</definedName>
    <definedName name="Extenso_40" localSheetId="0">'V - A - Modelo de Proposta'!Extenso_40</definedName>
    <definedName name="Extenso_40">Extenso_40</definedName>
    <definedName name="Extenso_41" localSheetId="0">'V - A - Modelo de Proposta'!Extenso_41</definedName>
    <definedName name="Extenso_41">Extenso_41</definedName>
    <definedName name="Extenso_42" localSheetId="0">'V - A - Modelo de Proposta'!Extenso_42</definedName>
    <definedName name="Extenso_42">Extenso_42</definedName>
    <definedName name="Extenso_43" localSheetId="0">'V - A - Modelo de Proposta'!Extenso_43</definedName>
    <definedName name="Extenso_43">Extenso_43</definedName>
    <definedName name="Extenso_44" localSheetId="0">'V - A - Modelo de Proposta'!Extenso_44</definedName>
    <definedName name="Extenso_44">Extenso_44</definedName>
    <definedName name="Extenso_45" localSheetId="0">'V - A - Modelo de Proposta'!Extenso_45</definedName>
    <definedName name="Extenso_45">Extenso_45</definedName>
    <definedName name="Extenso_46" localSheetId="0">'V - A - Modelo de Proposta'!Extenso_46</definedName>
    <definedName name="Extenso_46">Extenso_46</definedName>
    <definedName name="Extenso_47" localSheetId="0">'V - A - Modelo de Proposta'!Extenso_47</definedName>
    <definedName name="Extenso_47">Extenso_47</definedName>
    <definedName name="Extenso_48" localSheetId="0">'V - A - Modelo de Proposta'!Extenso_48</definedName>
    <definedName name="Extenso_48">Extenso_48</definedName>
    <definedName name="Extenso_5" localSheetId="0">'V - A - Modelo de Proposta'!Extenso_5</definedName>
    <definedName name="Extenso_5">Extenso_5</definedName>
    <definedName name="Extenso_51" localSheetId="0">'V - A - Modelo de Proposta'!Extenso_51</definedName>
    <definedName name="Extenso_51">Extenso_51</definedName>
    <definedName name="Extenso_52" localSheetId="0">'V - A - Modelo de Proposta'!Extenso_52</definedName>
    <definedName name="Extenso_52">Extenso_52</definedName>
    <definedName name="Extenso_53" localSheetId="0">'V - A - Modelo de Proposta'!Extenso_53</definedName>
    <definedName name="Extenso_53">Extenso_53</definedName>
    <definedName name="Extenso_54" localSheetId="0">'V - A - Modelo de Proposta'!Extenso_54</definedName>
    <definedName name="Extenso_54">Extenso_54</definedName>
    <definedName name="Extenso_55" localSheetId="0">'V - A - Modelo de Proposta'!Extenso_55</definedName>
    <definedName name="Extenso_55">Extenso_55</definedName>
    <definedName name="Extenso_56" localSheetId="0">'V - A - Modelo de Proposta'!Extenso_56</definedName>
    <definedName name="Extenso_56">Extenso_56</definedName>
    <definedName name="Extenso_57" localSheetId="0">'V - A - Modelo de Proposta'!Extenso_57</definedName>
    <definedName name="Extenso_57">Extenso_57</definedName>
    <definedName name="Extenso_58" localSheetId="0">'V - A - Modelo de Proposta'!Extenso_58</definedName>
    <definedName name="Extenso_58">Extenso_58</definedName>
    <definedName name="Extenso_59" localSheetId="0">'V - A - Modelo de Proposta'!Extenso_59</definedName>
    <definedName name="Extenso_59">Extenso_59</definedName>
    <definedName name="Extenso_6" localSheetId="0">'V - A - Modelo de Proposta'!Extenso_6</definedName>
    <definedName name="Extenso_6">Extenso_6</definedName>
    <definedName name="Extenso_60" localSheetId="0">'V - A - Modelo de Proposta'!Extenso_60</definedName>
    <definedName name="Extenso_60">Extenso_60</definedName>
    <definedName name="Extenso_61" localSheetId="0">'V - A - Modelo de Proposta'!Extenso_61</definedName>
    <definedName name="Extenso_61">Extenso_61</definedName>
    <definedName name="Extenso_62" localSheetId="0">'V - A - Modelo de Proposta'!Extenso_62</definedName>
    <definedName name="Extenso_62">Extenso_62</definedName>
    <definedName name="Extenso_63" localSheetId="0">'V - A - Modelo de Proposta'!Extenso_63</definedName>
    <definedName name="Extenso_63">Extenso_63</definedName>
    <definedName name="Extenso_64" localSheetId="0">'V - A - Modelo de Proposta'!Extenso_64</definedName>
    <definedName name="Extenso_64">Extenso_64</definedName>
    <definedName name="Extenso_65" localSheetId="0">'V - A - Modelo de Proposta'!Extenso_65</definedName>
    <definedName name="Extenso_65">Extenso_65</definedName>
    <definedName name="Extenso_66" localSheetId="0">'V - A - Modelo de Proposta'!Extenso_66</definedName>
    <definedName name="Extenso_66">Extenso_66</definedName>
    <definedName name="Extenso_67" localSheetId="0">'V - A - Modelo de Proposta'!Extenso_67</definedName>
    <definedName name="Extenso_67">Extenso_67</definedName>
    <definedName name="Extenso_68" localSheetId="0">'V - A - Modelo de Proposta'!Extenso_68</definedName>
    <definedName name="Extenso_68">Extenso_68</definedName>
    <definedName name="Extenso_69" localSheetId="0">'V - A - Modelo de Proposta'!Extenso_69</definedName>
    <definedName name="Extenso_69">Extenso_69</definedName>
    <definedName name="Extenso_7" localSheetId="0">'V - A - Modelo de Proposta'!Extenso_7</definedName>
    <definedName name="Extenso_7">Extenso_7</definedName>
    <definedName name="Extenso_70" localSheetId="0">'V - A - Modelo de Proposta'!Extenso_70</definedName>
    <definedName name="Extenso_70">Extenso_70</definedName>
    <definedName name="Extenso_71" localSheetId="0">'V - A - Modelo de Proposta'!Extenso_71</definedName>
    <definedName name="Extenso_71">Extenso_71</definedName>
    <definedName name="Extenso_72" localSheetId="0">'V - A - Modelo de Proposta'!Extenso_72</definedName>
    <definedName name="Extenso_72">Extenso_72</definedName>
    <definedName name="Extenso_8" localSheetId="0">'V - A - Modelo de Proposta'!Extenso_8</definedName>
    <definedName name="Extenso_8">Extenso_8</definedName>
    <definedName name="Extenso_9" localSheetId="0">'V - A - Modelo de Proposta'!Extenso_9</definedName>
    <definedName name="Extenso_9">Extenso_9</definedName>
    <definedName name="Extenss" localSheetId="0">'[96]P A T O 98 D'!#REF!</definedName>
    <definedName name="Extenss">'[96]P A T O 98 D'!#REF!</definedName>
    <definedName name="ExtFaixa" localSheetId="0">#REF!</definedName>
    <definedName name="ExtFaixa">#REF!</definedName>
    <definedName name="ExtFaixa_1" localSheetId="0">'[93]P A T O 99 B'!#REF!</definedName>
    <definedName name="ExtFaixa_1">'[93]P A T O 99 B'!#REF!</definedName>
    <definedName name="ExtFaixa_2">"'file:///A:/ARQUIVOS R96/EXCEL/PATOs/Pato PRRTN - BR476.xls'#$'P A T O 99 B'.$#REF!$#REF!"</definedName>
    <definedName name="ExtFaixa_3">'[93]P A T O 99 B'!#REF!</definedName>
    <definedName name="ExtFaixa_4">'[93]P A T O 99 B'!#REF!</definedName>
    <definedName name="ExtFaixa_5">'[93]P A T O 99 B'!#REF!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'[7]P A T O 99 B'!#REF!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'[8]P A T O 99 B'!#REF!</definedName>
    <definedName name="ExtFaixa2_4">'[8]P A T O 99 B'!#REF!</definedName>
    <definedName name="ExtFaixa2_5">'[8]P A T O 99 B'!#REF!</definedName>
    <definedName name="ExtFaixa22">'[1]P A T O 99 B'!#REF!</definedName>
    <definedName name="ExtFaixaa">'[97]P A T O'!#REF!</definedName>
    <definedName name="EXTRA_CONTRATUAL" localSheetId="0">#REF!</definedName>
    <definedName name="EXTRA_CONTRATUAL">#REF!</definedName>
    <definedName name="EXTRA_CONTRATUAL_10" localSheetId="0">#REF!</definedName>
    <definedName name="EXTRA_CONTRATUAL_10">#REF!</definedName>
    <definedName name="EXTRA_CONTRATUAL_10_19" localSheetId="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xtt">'[97]P A T O'!#REF!</definedName>
    <definedName name="f" localSheetId="0">#REF!</definedName>
    <definedName name="f">#REF!</definedName>
    <definedName name="FA" localSheetId="0">#REF!</definedName>
    <definedName name="FA">#REF!</definedName>
    <definedName name="Fae_08">'[98]Medição (2'!$K$143</definedName>
    <definedName name="Faixa">'[94]P A T O 98 D'!#REF!</definedName>
    <definedName name="Faixa_1">"'file:///C:/Documents and Settings/mauricio.ferrao/Desktop/ARQUIVOS R-9-6/Excel/PATOs/BR153_98.XLS'#$'P A T O 98 D'.$#REF!$#REF!"</definedName>
    <definedName name="Faixa_3">'[87]P A T O 98 D'!#REF!</definedName>
    <definedName name="Faixa_4">'[87]P A T O 98 D'!#REF!</definedName>
    <definedName name="Faixa_5">'[87]P A T O 98 D'!#REF!</definedName>
    <definedName name="Faixaa">'[96]P A T O 98 D'!#REF!</definedName>
    <definedName name="Fase_07">'[98]Medição (2'!#REF!</definedName>
    <definedName name="fator" localSheetId="0">#REF!</definedName>
    <definedName name="fator">#REF!</definedName>
    <definedName name="FATOR1">'[65]TPU-MARÇO_2002'!$L$2:$L$20</definedName>
    <definedName name="FATURAS2002" localSheetId="0">{#N/A,#N/A,TRUE,"Serviços"}</definedName>
    <definedName name="FATURAS2002">{#N/A,#N/A,TRUE,"Serviços"}</definedName>
    <definedName name="FATURAS20022" localSheetId="0">{#N/A,#N/A,TRUE,"Serviços"}</definedName>
    <definedName name="FATURAS20022">{#N/A,#N/A,TRUE,"Serviços"}</definedName>
    <definedName name="fc1a">'[34]PRO-08'!#REF!</definedName>
    <definedName name="fc1a_24">'[35]PRO-08'!#REF!</definedName>
    <definedName name="fc1a_27">'[35]PRO-08'!#REF!</definedName>
    <definedName name="fc1a_9">'[35]PRO-08'!#REF!</definedName>
    <definedName name="FC2A">'[34]PRO-08'!#REF!</definedName>
    <definedName name="FC2A_24">'[35]PRO-08'!#REF!</definedName>
    <definedName name="FC2A_27">'[35]PRO-08'!#REF!</definedName>
    <definedName name="FC2A_9">'[35]PRO-08'!#REF!</definedName>
    <definedName name="FC3A">'[34]PRO-08'!#REF!</definedName>
    <definedName name="FC3A_24">'[35]PRO-08'!#REF!</definedName>
    <definedName name="FC3A_27">'[35]PRO-08'!#REF!</definedName>
    <definedName name="FC3A_9">'[35]PRO-08'!#REF!</definedName>
    <definedName name="FCT" localSheetId="0">#REF!</definedName>
    <definedName name="FCT">#REF!</definedName>
    <definedName name="FD" localSheetId="0">#REF!</definedName>
    <definedName name="FD">#REF!</definedName>
    <definedName name="fdfd" localSheetId="0">#REF!</definedName>
    <definedName name="fdfd">#REF!</definedName>
    <definedName name="fdsafe">#REF!</definedName>
    <definedName name="FE">#REF!</definedName>
    <definedName name="FERE">#REF!</definedName>
    <definedName name="FFDSA">#REF!</definedName>
    <definedName name="fff">'[83]P A T O  D'!#REF!</definedName>
    <definedName name="fffff">[26]COMPOS1!#REF!</definedName>
    <definedName name="fffffffffffff">'[29]Fresagem de Pista Ago-98'!#REF!</definedName>
    <definedName name="fffffffffffffff" localSheetId="0">#REF!</definedName>
    <definedName name="fffffffffffffff">#REF!</definedName>
    <definedName name="fffg" localSheetId="0">#REF!</definedName>
    <definedName name="fffg">#REF!</definedName>
    <definedName name="fgdfgdfg" localSheetId="0">'[29]Fresagem de Pista Ago-98'!#REF!</definedName>
    <definedName name="fgdfgdfg">'[29]Fresagem de Pista Ago-98'!#REF!</definedName>
    <definedName name="fge" localSheetId="0">'[8]P A T O 99 B'!#REF!</definedName>
    <definedName name="fge">'[8]P A T O 99 B'!#REF!</definedName>
    <definedName name="fgjfghj">'[98]Medição (2'!#REF!</definedName>
    <definedName name="figura1">"Figura 1"</definedName>
    <definedName name="Filtrar_1000">[71]!Filtrar_1000</definedName>
    <definedName name="Finados" localSheetId="0">#REF!</definedName>
    <definedName name="Finados">#REF!</definedName>
    <definedName name="FINAL_CM" localSheetId="0">#REF!</definedName>
    <definedName name="FINAL_CM">#REF!</definedName>
    <definedName name="FINAL_RCC" localSheetId="0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1">#REF!</definedName>
    <definedName name="firma1_10">#REF!</definedName>
    <definedName name="firma1_12">#REF!</definedName>
    <definedName name="firma1_3">#REF!</definedName>
    <definedName name="firma1_4">#REF!</definedName>
    <definedName name="firma1_9">#REF!</definedName>
    <definedName name="firma2">#REF!</definedName>
    <definedName name="firma2_10">#REF!</definedName>
    <definedName name="firma2_12">#REF!</definedName>
    <definedName name="firma2_3">#REF!</definedName>
    <definedName name="firma2_4">#REF!</definedName>
    <definedName name="firma2_9">#REF!</definedName>
    <definedName name="FLU">#REF!</definedName>
    <definedName name="Fluência">#REF!</definedName>
    <definedName name="fluxo">'[99]450'!#REF!</definedName>
    <definedName name="fluxoo">'[99]450'!#REF!</definedName>
    <definedName name="FM" localSheetId="0">#REF!</definedName>
    <definedName name="FM">#REF!</definedName>
    <definedName name="FMW" localSheetId="0">#REF!</definedName>
    <definedName name="FMW">#REF!</definedName>
    <definedName name="FMWA" localSheetId="0">#REF!</definedName>
    <definedName name="FMWA">#REF!</definedName>
    <definedName name="FOLHA01" localSheetId="0">{#N/A,#N/A,TRUE,"Serviços"}</definedName>
    <definedName name="FOLHA01">{#N/A,#N/A,TRUE,"Serviços"}</definedName>
    <definedName name="FOLHA011" localSheetId="0">{#N/A,#N/A,TRUE,"Serviços"}</definedName>
    <definedName name="FOLHA011">{#N/A,#N/A,TRUE,"Serviços"}</definedName>
    <definedName name="folha1" localSheetId="0">{#N/A,#N/A,TRUE,"Serviços"}</definedName>
    <definedName name="folha1">{#N/A,#N/A,TRUE,"Serviços"}</definedName>
    <definedName name="folha11" localSheetId="0">{#N/A,#N/A,TRUE,"Serviços"}</definedName>
    <definedName name="folha11">{#N/A,#N/A,TRUE,"Serviços"}</definedName>
    <definedName name="Folha2">#REF!</definedName>
    <definedName name="Folha4">#REF!</definedName>
    <definedName name="FORMA">[64]SERVIÇOS!$G$23</definedName>
    <definedName name="formulas">[100]C!$B$112,[100]C!$B$50,[100]C!$B$174:$B$177,[100]C!$B$236:$B$239,[100]C!$B$298:$B$301,[100]C!$B$360:$B$362,[100]C!$B$422:$B$424,[100]C!$B$484:$B$486,[100]C!$B$546:$B$547,[100]C!$B$608:$B$609,[100]C!$B$671:$B$672,[100]C!$B$733:$B$734,[100]C!$B$795:$B$796,[100]C!$B$857:$B$858,[100]C!$B$980,[100]C!$B$1042,[100]C!$B$1104,[100]C!$B$1166:$B$1168,[100]C!$B$1228:$B$1230,[100]C!$B$1290:$B$1292</definedName>
    <definedName name="FORNEC_CAP20" localSheetId="0">#REF!</definedName>
    <definedName name="FORNEC_CAP20">#REF!</definedName>
    <definedName name="FORNEC_CAP20_10" localSheetId="0">#REF!</definedName>
    <definedName name="FORNEC_CAP20_10">#REF!</definedName>
    <definedName name="FORNEC_CAP20_12" localSheetId="0">#REF!</definedName>
    <definedName name="FORNEC_CAP20_12">#REF!</definedName>
    <definedName name="FORNEC_CAP20_9">#REF!</definedName>
    <definedName name="FORNEC_CM30">#REF!</definedName>
    <definedName name="FORNEC_CM30_10">#REF!</definedName>
    <definedName name="FORNEC_CM30_12">#REF!</definedName>
    <definedName name="FORNEC_CM30_9">#REF!</definedName>
    <definedName name="Fot" localSheetId="0">{"'EI 060 02'!$A$1:$K$59"}</definedName>
    <definedName name="Fot">{"'EI 060 02'!$A$1:$K$59"}</definedName>
    <definedName name="fr">#REF!</definedName>
    <definedName name="FRE">#REF!</definedName>
    <definedName name="Fresagem">#REF!</definedName>
    <definedName name="Fresagem01" localSheetId="0">{#N/A,#N/A,TRUE,"Serviços"}</definedName>
    <definedName name="Fresagem01">{#N/A,#N/A,TRUE,"Serviços"}</definedName>
    <definedName name="Fresagem011" localSheetId="0">{#N/A,#N/A,TRUE,"Serviços"}</definedName>
    <definedName name="Fresagem011">{#N/A,#N/A,TRUE,"Serviços"}</definedName>
    <definedName name="FS">#REF!</definedName>
    <definedName name="FSADFD">#REF!</definedName>
    <definedName name="fuel">#REF!</definedName>
    <definedName name="Função">#REF!</definedName>
    <definedName name="FWEFW">[101]QuQuant!#REF!</definedName>
    <definedName name="G" localSheetId="0">#REF!</definedName>
    <definedName name="G">#REF!</definedName>
    <definedName name="gas" localSheetId="0">#REF!</definedName>
    <definedName name="gas">#REF!</definedName>
    <definedName name="GASOLINA">[80]INSUMOS!$N$306</definedName>
    <definedName name="GAST">[10]DADOS!$C$21</definedName>
    <definedName name="Gastos_Marajó">#REF!</definedName>
    <definedName name="GE">#REF!</definedName>
    <definedName name="GEOVANI">#REF!</definedName>
    <definedName name="GEOVANI2">[102]PROJETO!#REF!</definedName>
    <definedName name="geral">[48]RESUMO_AUT1!#REF!</definedName>
    <definedName name="gfdg">[48]RESUMO_AUT1!#REF!</definedName>
    <definedName name="gfdgdfhgdh" localSheetId="0">#REF!</definedName>
    <definedName name="gfdgdfhgdh">#REF!</definedName>
    <definedName name="GGG" localSheetId="0">#REF!</definedName>
    <definedName name="GGG">#REF!</definedName>
    <definedName name="GH" localSheetId="0">#REF!</definedName>
    <definedName name="GH">#REF!</definedName>
    <definedName name="giu6lkjhlij">#REF!</definedName>
    <definedName name="gjutrrew">#REF!</definedName>
    <definedName name="GP">#REF!</definedName>
    <definedName name="GRADUADA">#REF!</definedName>
    <definedName name="graf">'[103]FLUXO - EXECUÇÃO PRÓPRIA'!#REF!</definedName>
    <definedName name="graff">'[103]FLUXO - EXECUÇÃO PRÓPRIA'!#REF!</definedName>
    <definedName name="GRAMA">[64]SERVIÇOS!$G$31</definedName>
    <definedName name="gsffgs">[48]RESUMO_AUT1!#REF!</definedName>
    <definedName name="gtryfj" localSheetId="0">{#N/A,#N/A,TRUE,"Serviços"}</definedName>
    <definedName name="gtryfj">{#N/A,#N/A,TRUE,"Serviços"}</definedName>
    <definedName name="gtryfjj" localSheetId="0">{#N/A,#N/A,TRUE,"Serviços"}</definedName>
    <definedName name="gtryfjj">{#N/A,#N/A,TRUE,"Serviços"}</definedName>
    <definedName name="guh">'[5]P A T O 99 B'!#REF!</definedName>
    <definedName name="Guia">"Figura 1"</definedName>
    <definedName name="há">#REF!</definedName>
    <definedName name="hdsfavxc">[104]Equipamentos!#REF!</definedName>
    <definedName name="HENC" localSheetId="0">#REF!</definedName>
    <definedName name="HENC">#REF!</definedName>
    <definedName name="hghg" localSheetId="0">[47]PROJETO!#REF!</definedName>
    <definedName name="hghg">[47]PROJETO!#REF!</definedName>
    <definedName name="hghgh" localSheetId="0">'[29]Fresagem de Pista Ago-98'!#REF!</definedName>
    <definedName name="hghgh">'[29]Fresagem de Pista Ago-98'!#REF!</definedName>
    <definedName name="HHHHH">[30]Teor!$B$3:$B$7</definedName>
    <definedName name="hhhhhhh">'[29]Fresagem de Pista Ago-98'!#REF!</definedName>
    <definedName name="hi" localSheetId="0">#REF!</definedName>
    <definedName name="hi">#REF!</definedName>
    <definedName name="hi_24" localSheetId="0">#REF!</definedName>
    <definedName name="hi_24">#REF!</definedName>
    <definedName name="hi_26" localSheetId="0">#REF!</definedName>
    <definedName name="hi_26">#REF!</definedName>
    <definedName name="hi_27">#REF!</definedName>
    <definedName name="hi_3">#REF!</definedName>
    <definedName name="hi_4">#REF!</definedName>
    <definedName name="hi_5">#REF!</definedName>
    <definedName name="hi_9">#REF!</definedName>
    <definedName name="hii">#REF!</definedName>
    <definedName name="HJ">[105]!PassaExtenso</definedName>
    <definedName name="HJ_10" localSheetId="0">#REF!</definedName>
    <definedName name="HJ_10">#REF!</definedName>
    <definedName name="HJ_12">#NAME?</definedName>
    <definedName name="HJ_3">NA()</definedName>
    <definedName name="HJ_9">NA()</definedName>
    <definedName name="hmngj">#REF!</definedName>
    <definedName name="HMOTO">#REF!</definedName>
    <definedName name="hora">#REF!</definedName>
    <definedName name="horaam">#REF!</definedName>
    <definedName name="horaenc">#REF!</definedName>
    <definedName name="horaseven">#REF!</definedName>
    <definedName name="HP">#REF!</definedName>
    <definedName name="HP.1">#REF!</definedName>
    <definedName name="hrf">#REF!</definedName>
    <definedName name="hsdjsg">#REF!</definedName>
    <definedName name="HSERV">#REF!</definedName>
    <definedName name="HTML_CodePage">1252</definedName>
    <definedName name="HTML_Control" localSheetId="0">{"'EI 060 02'!$A$1:$K$59"}</definedName>
    <definedName name="HTML_Control">{"'EI 060 02'!$A$1:$K$59"}</definedName>
    <definedName name="HTML_Description">""</definedName>
    <definedName name="HTML_Email">""</definedName>
    <definedName name="HTML_Header">"EI 060 02"</definedName>
    <definedName name="HTML_LastUpdate">"05/05/03"</definedName>
    <definedName name="HTML_LineAfter">FALSE</definedName>
    <definedName name="HTML_LineBefore">FALSE</definedName>
    <definedName name="HTML_Name">"Keyloir"</definedName>
    <definedName name="HTML_OBDlg2">TRUE</definedName>
    <definedName name="HTML_OBDlg4">TRUE</definedName>
    <definedName name="HTML_OS">0</definedName>
    <definedName name="HTML_PathFile">"C:\Meus documentos\EI 060-02.htm"</definedName>
    <definedName name="HTML_Title">"EI 060-02 Relatório"</definedName>
    <definedName name="I">#REF!</definedName>
    <definedName name="I_DRE">#REF!</definedName>
    <definedName name="I_DRE_02">#REF!</definedName>
    <definedName name="I_MB">#REF!</definedName>
    <definedName name="I_MB_02">#REF!</definedName>
    <definedName name="I_PAV">#REF!</definedName>
    <definedName name="I_PAV_02">#REF!</definedName>
    <definedName name="I_TER">#REF!</definedName>
    <definedName name="I_TER_02">#REF!</definedName>
    <definedName name="II">#REF!</definedName>
    <definedName name="III">[30]Equipamentos!#REF!</definedName>
    <definedName name="IM" localSheetId="0">#REF!</definedName>
    <definedName name="IM">#REF!</definedName>
    <definedName name="IM_4" localSheetId="0">#REF!</definedName>
    <definedName name="IM_4">#REF!</definedName>
    <definedName name="IMM" localSheetId="0">#REF!</definedName>
    <definedName name="IMM">#REF!</definedName>
    <definedName name="IMP">#REF!</definedName>
    <definedName name="Impresso">#REF!</definedName>
    <definedName name="IMPRIMACAO">#REF!</definedName>
    <definedName name="IMPRIMAÇÃO">#REF!</definedName>
    <definedName name="IMPRIMAÇÃO_10">#REF!</definedName>
    <definedName name="IMPRIMAÇÃO_12">#REF!</definedName>
    <definedName name="IMPRIMAÇÃO_9">#REF!</definedName>
    <definedName name="Indep_Nac">#REF!</definedName>
    <definedName name="INDICE">#REF!</definedName>
    <definedName name="indiceanterior">'[106]P A T O'!#REF!</definedName>
    <definedName name="Indiceantigo">'[106]P A T O'!#REF!</definedName>
    <definedName name="indiceatual">'[106]P A T O'!#REF!</definedName>
    <definedName name="ÍNDICES">'[107]Índices de Reajustamento'!$B$2:$O$14</definedName>
    <definedName name="ÍNDICES_10">'[107]Índices de Reajustamento'!$B$2:$O$14</definedName>
    <definedName name="ÍNDICES_17">'[107]Índices de Reajustamento'!$B$2:$O$14</definedName>
    <definedName name="ÍNDICES_6">'[107]Índices de Reajustamento'!$B$2:$O$14</definedName>
    <definedName name="ÍNDICES_7">'[107]Índices de Reajustamento'!$B$2:$O$14</definedName>
    <definedName name="ÍNDICES_8">'[107]Índices de Reajustamento'!$B$2:$O$14</definedName>
    <definedName name="ÍNDICES_9">'[107]Índices de Reajustamento'!$B$2:$O$14</definedName>
    <definedName name="Insumos" localSheetId="0">#REF!</definedName>
    <definedName name="Insumos">#REF!</definedName>
    <definedName name="IOUIOHIO" localSheetId="0">#REF!</definedName>
    <definedName name="IOUIOHIO">#REF!</definedName>
    <definedName name="ISM">[108]Insumos!$B$2:$I$606</definedName>
    <definedName name="ISSQN">'[109]Orçam. AET'!$B$10</definedName>
    <definedName name="Item" localSheetId="0">#REF!</definedName>
    <definedName name="Item">#REF!</definedName>
    <definedName name="item1">'[110]Plan 2.7'!$A$4:$R$2819</definedName>
    <definedName name="Itemm" localSheetId="0">#REF!</definedName>
    <definedName name="Itemm">#REF!</definedName>
    <definedName name="Itens" localSheetId="0">#REF!</definedName>
    <definedName name="Itens">#REF!</definedName>
    <definedName name="J" localSheetId="0">#REF!</definedName>
    <definedName name="J">#REF!</definedName>
    <definedName name="Janeiro">#REF!</definedName>
    <definedName name="JANEIRO2003" localSheetId="0">{#N/A,#N/A,TRUE,"Serviços"}</definedName>
    <definedName name="JANEIRO2003">{#N/A,#N/A,TRUE,"Serviços"}</definedName>
    <definedName name="JANEIRO20033" localSheetId="0">{#N/A,#N/A,TRUE,"Serviços"}</definedName>
    <definedName name="JANEIRO20033">{#N/A,#N/A,TRUE,"Serviços"}</definedName>
    <definedName name="Jazidas">#REF!</definedName>
    <definedName name="jd">'[42]8ª MP_BR-459'!#REF!</definedName>
    <definedName name="jhjdf">'[8]P A T O 99 B'!#REF!</definedName>
    <definedName name="jjjjj">'[29]Fresagem de Pista Ago-98'!#REF!</definedName>
    <definedName name="jjjjjjjjj" localSheetId="0">#REF!</definedName>
    <definedName name="jjjjjjjjj">#REF!</definedName>
    <definedName name="jN" localSheetId="0">[39]Plan1!#REF!</definedName>
    <definedName name="jN">[39]Plan1!#REF!</definedName>
    <definedName name="João" localSheetId="0">#REF!</definedName>
    <definedName name="João">#REF!</definedName>
    <definedName name="k" localSheetId="0">#REF!</definedName>
    <definedName name="k">#REF!</definedName>
    <definedName name="kj" localSheetId="0">'[29]Fresagem de Pista Ago-98'!#REF!</definedName>
    <definedName name="kj">'[29]Fresagem de Pista Ago-98'!#REF!</definedName>
    <definedName name="kkkkk" localSheetId="0">#REF!</definedName>
    <definedName name="kkkkk">#REF!</definedName>
    <definedName name="kkkkkkkkk" localSheetId="0">#REF!</definedName>
    <definedName name="kkkkkkkkk">#REF!</definedName>
    <definedName name="km" localSheetId="0">#REF!</definedName>
    <definedName name="km">#REF!</definedName>
    <definedName name="KM.406.407">#REF!</definedName>
    <definedName name="KPAV">#REF!</definedName>
    <definedName name="KTER">#REF!</definedName>
    <definedName name="kwh">#REF!</definedName>
    <definedName name="lab" localSheetId="0">{#N/A,#N/A,TRUE,"Serviços"}</definedName>
    <definedName name="lab">{#N/A,#N/A,TRUE,"Serviços"}</definedName>
    <definedName name="labb" localSheetId="0">{#N/A,#N/A,TRUE,"Serviços"}</definedName>
    <definedName name="labb">{#N/A,#N/A,TRUE,"Serviços"}</definedName>
    <definedName name="LADO">'[29]Fresagem de Pista Ago-98'!#REF!</definedName>
    <definedName name="LAMA" localSheetId="0">#REF!</definedName>
    <definedName name="LAMA">#REF!</definedName>
    <definedName name="LAMADA" localSheetId="0">#REF!</definedName>
    <definedName name="LAMADA">#REF!</definedName>
    <definedName name="LAMADAS" localSheetId="0">#REF!</definedName>
    <definedName name="LAMADAS">#REF!</definedName>
    <definedName name="LAMAG">#REF!</definedName>
    <definedName name="LAMAS">#REF!</definedName>
    <definedName name="LARANJEIRAS">'[111]CUSTO LARANJEIRAS'!$A$3:$N$5</definedName>
    <definedName name="LARG">'[29]Fresagem de Pista Ago-98'!#REF!</definedName>
    <definedName name="Largura_da_Faixa_de_Tráfego___..........." localSheetId="0">#REF!</definedName>
    <definedName name="Largura_da_Faixa_de_Tráfego___...........">#REF!</definedName>
    <definedName name="LBU" localSheetId="0">#REF!</definedName>
    <definedName name="LBU">#REF!</definedName>
    <definedName name="LD" localSheetId="0">'[29]Fresagem de Pista Ago-98'!#REF!</definedName>
    <definedName name="LD">'[29]Fresagem de Pista Ago-98'!#REF!</definedName>
    <definedName name="LDA" localSheetId="0">#REF!</definedName>
    <definedName name="LDA">#REF!</definedName>
    <definedName name="LDI" localSheetId="0">#REF!</definedName>
    <definedName name="LDI">#REF!</definedName>
    <definedName name="LDIANTIGO" localSheetId="0">'[106]P A T O'!#REF!</definedName>
    <definedName name="LDIANTIGO">'[106]P A T O'!#REF!</definedName>
    <definedName name="LDIATUAL" localSheetId="0">'[106]P A T O'!#REF!</definedName>
    <definedName name="LDIATUAL">'[106]P A T O'!#REF!</definedName>
    <definedName name="le" localSheetId="0">#REF!</definedName>
    <definedName name="le">#REF!</definedName>
    <definedName name="lias" localSheetId="0">#REF!</definedName>
    <definedName name="lias">#REF!</definedName>
    <definedName name="lidia" localSheetId="0">#REF!</definedName>
    <definedName name="lidia">#REF!</definedName>
    <definedName name="lig" localSheetId="0">'[66]P reaj x P atual'!#REF!</definedName>
    <definedName name="lig">'[66]P reaj x P atual'!#REF!</definedName>
    <definedName name="ligação">[112]!PassaExtenso</definedName>
    <definedName name="LIGANT">'[66]P reaj x P atual'!$N$7</definedName>
    <definedName name="LILASDRENA" localSheetId="0">#REF!</definedName>
    <definedName name="LILASDRENA">#REF!</definedName>
    <definedName name="LILASDRENA_4" localSheetId="0">#REF!</definedName>
    <definedName name="LILASDRENA_4">#REF!</definedName>
    <definedName name="LILASDRENAA" localSheetId="0">#REF!</definedName>
    <definedName name="LILASDRENAA">#REF!</definedName>
    <definedName name="limpesa">#REF!</definedName>
    <definedName name="Limpeza">#REF!</definedName>
    <definedName name="lista">[80]CADASTRO!$B$87:$B$153</definedName>
    <definedName name="LL">[113]Geral!$B$21</definedName>
    <definedName name="llllllll">[28]!llllllll</definedName>
    <definedName name="llllllll_24" localSheetId="0">'V - A - Modelo de Proposta'!llllllll_24</definedName>
    <definedName name="llllllll_24">llllllll_24</definedName>
    <definedName name="llllllll_25" localSheetId="0">'V - A - Modelo de Proposta'!llllllll_25</definedName>
    <definedName name="llllllll_25">llllllll_25</definedName>
    <definedName name="LOC" localSheetId="0">#REF!</definedName>
    <definedName name="LOC">#REF!</definedName>
    <definedName name="LOCAL" localSheetId="0">#REF!</definedName>
    <definedName name="LOCAL">#REF!</definedName>
    <definedName name="LOGOTIPO">"Figura 3"</definedName>
    <definedName name="lot">#REF!</definedName>
    <definedName name="Lote">#REF!</definedName>
    <definedName name="lote_10">#REF!</definedName>
    <definedName name="lote_12">#REF!</definedName>
    <definedName name="lote_4">#REF!</definedName>
    <definedName name="lote_9">#REF!</definedName>
    <definedName name="LP">#REF!</definedName>
    <definedName name="LPTE">#REF!</definedName>
    <definedName name="LPW">#REF!</definedName>
    <definedName name="LPWA">#REF!</definedName>
    <definedName name="LRANJA">'[114]CUSTO ZONA SUL'!$A$3:$N$21</definedName>
    <definedName name="LS" localSheetId="0">#REF!</definedName>
    <definedName name="LS">#REF!</definedName>
    <definedName name="LSIND" localSheetId="0">#REF!</definedName>
    <definedName name="LSIND">#REF!</definedName>
    <definedName name="LSMF" localSheetId="0">#REF!</definedName>
    <definedName name="LSMF">#REF!</definedName>
    <definedName name="LSW">#REF!</definedName>
    <definedName name="LSWA">#REF!</definedName>
    <definedName name="LUCRO">'[55]Comp P Unit '!$M$43</definedName>
    <definedName name="LUCROMATBET">'[55]Comp P Unit '!$M$47</definedName>
    <definedName name="LVC" localSheetId="0">#REF!</definedName>
    <definedName name="LVC">#REF!</definedName>
    <definedName name="LVD" localSheetId="0">#REF!</definedName>
    <definedName name="LVD">#REF!</definedName>
    <definedName name="M">[23]!M</definedName>
    <definedName name="MAAUQ">[115]Alteração!$F$19</definedName>
    <definedName name="MÃODEOBRA">'[55]C MÃO OBRA'!$A$13:$F$41</definedName>
    <definedName name="MAQSERV" localSheetId="0">#REF!</definedName>
    <definedName name="MAQSERV">#REF!</definedName>
    <definedName name="MAQSERV048" localSheetId="0">#REF!</definedName>
    <definedName name="MAQSERV048">#REF!</definedName>
    <definedName name="MARCO">'[116]61M-CBMI'!$AA$1:$AA$51</definedName>
    <definedName name="Massa" localSheetId="0">#REF!</definedName>
    <definedName name="Massa">#REF!</definedName>
    <definedName name="mat">[117]Mat!$B$4:$E$528</definedName>
    <definedName name="MATBET" localSheetId="0">#REF!</definedName>
    <definedName name="MATBET">#REF!</definedName>
    <definedName name="MATERIAIS" localSheetId="0">#REF!</definedName>
    <definedName name="MATERIAIS">#REF!</definedName>
    <definedName name="MATERIAL" localSheetId="0">#REF!</definedName>
    <definedName name="MATERIAL">#REF!</definedName>
    <definedName name="MAU">#REF!</definedName>
    <definedName name="Max">COUNTIF(#REF!,"&lt;&gt;0")+3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D">#REF!</definedName>
    <definedName name="MED">#REF!</definedName>
    <definedName name="MEDD">#REF!</definedName>
    <definedName name="Medição">#REF!</definedName>
    <definedName name="Medição_4">#REF!</definedName>
    <definedName name="MEDICAO7">#REF!</definedName>
    <definedName name="Mediçãoo">#REF!</definedName>
    <definedName name="MedMês95">#REF!</definedName>
    <definedName name="MERDA">[28]!MERDA</definedName>
    <definedName name="MES" localSheetId="0">#REF!</definedName>
    <definedName name="MES">#REF!</definedName>
    <definedName name="mês" localSheetId="0">#REF!</definedName>
    <definedName name="mês">#REF!</definedName>
    <definedName name="mes_10" localSheetId="0">#REF!</definedName>
    <definedName name="mes_10">#REF!</definedName>
    <definedName name="mes_12">#REF!</definedName>
    <definedName name="mes_4">#REF!</definedName>
    <definedName name="mes_9">#REF!</definedName>
    <definedName name="Meses" localSheetId="0">#REF!,#REF!,#REF!,#REF!,#REF!,#REF!,#REF!,#REF!,#REF!,#REF!,#REF!,#REF!</definedName>
    <definedName name="Meses">#REF!,#REF!,#REF!,#REF!,#REF!,#REF!,#REF!,#REF!,#REF!,#REF!,#REF!,#REF!</definedName>
    <definedName name="mesoestrutura" localSheetId="0">#REF!</definedName>
    <definedName name="mesoestrutura">#REF!</definedName>
    <definedName name="mesoestrutura_1">#REF!</definedName>
    <definedName name="mesoestrutura_10">#REF!</definedName>
    <definedName name="mesoestrutura_12">#REF!</definedName>
    <definedName name="mesoestrutura_2">#REF!</definedName>
    <definedName name="mesoestrutura_3">#REF!</definedName>
    <definedName name="mesoestrutura_4">#REF!</definedName>
    <definedName name="mesoestrutura_9">#REF!</definedName>
    <definedName name="Meu">#REF!</definedName>
    <definedName name="Meu_10">#REF!</definedName>
    <definedName name="Meu_12">#REF!</definedName>
    <definedName name="Meu_3">#REF!</definedName>
    <definedName name="Meu_9">#REF!</definedName>
    <definedName name="MF">#REF!</definedName>
    <definedName name="Micro">#REF!</definedName>
    <definedName name="MO">'[109]Tab. Consultoria-Set-12'!$D$5:$E$38</definedName>
    <definedName name="Mob" localSheetId="0">#REF!</definedName>
    <definedName name="Mob">#REF!</definedName>
    <definedName name="mod1.ext" localSheetId="0">'V - A - Modelo de Proposta'!mod1.ext</definedName>
    <definedName name="mod1.ext">mod1.ext</definedName>
    <definedName name="mod1.ext_38" localSheetId="0">'V - A - Modelo de Proposta'!mod1.ext_38</definedName>
    <definedName name="mod1.ext_38">mod1.ext_38</definedName>
    <definedName name="MODELO" localSheetId="0">#REF!</definedName>
    <definedName name="MODELO">#REF!</definedName>
    <definedName name="módulo1.Extenso">[95]!módulo1.Extenso</definedName>
    <definedName name="módulo1.Extenso_1" localSheetId="0">'V - A - Modelo de Proposta'!módulo1.Extenso_1</definedName>
    <definedName name="módulo1.Extenso_1">módulo1.Extenso_1</definedName>
    <definedName name="módulo1.Extenso_10" localSheetId="0">'V - A - Modelo de Proposta'!módulo1.Extenso_10</definedName>
    <definedName name="módulo1.Extenso_10">módulo1.Extenso_10</definedName>
    <definedName name="módulo1.Extenso_12" localSheetId="0">'V - A - Modelo de Proposta'!módulo1.Extenso_12</definedName>
    <definedName name="módulo1.Extenso_12">módulo1.Extenso_12</definedName>
    <definedName name="módulo1.Extenso_13" localSheetId="0">'V - A - Modelo de Proposta'!módulo1.Extenso_13</definedName>
    <definedName name="módulo1.Extenso_13">módulo1.Extenso_13</definedName>
    <definedName name="módulo1.Extenso_14" localSheetId="0">'V - A - Modelo de Proposta'!módulo1.Extenso_14</definedName>
    <definedName name="módulo1.Extenso_14">módulo1.Extenso_14</definedName>
    <definedName name="módulo1.Extenso_19" localSheetId="0">'V - A - Modelo de Proposta'!módulo1.Extenso_19</definedName>
    <definedName name="módulo1.Extenso_19">módulo1.Extenso_19</definedName>
    <definedName name="módulo1.Extenso_2" localSheetId="0">'V - A - Modelo de Proposta'!módulo1.Extenso_2</definedName>
    <definedName name="módulo1.Extenso_2">módulo1.Extenso_2</definedName>
    <definedName name="módulo1.Extenso_20" localSheetId="0">'V - A - Modelo de Proposta'!módulo1.Extenso_20</definedName>
    <definedName name="módulo1.Extenso_20">módulo1.Extenso_20</definedName>
    <definedName name="módulo1.Extenso_21" localSheetId="0">'V - A - Modelo de Proposta'!módulo1.Extenso_21</definedName>
    <definedName name="módulo1.Extenso_21">módulo1.Extenso_21</definedName>
    <definedName name="módulo1.Extenso_22" localSheetId="0">'V - A - Modelo de Proposta'!módulo1.Extenso_22</definedName>
    <definedName name="módulo1.Extenso_22">módulo1.Extenso_22</definedName>
    <definedName name="módulo1.Extenso_23" localSheetId="0">'V - A - Modelo de Proposta'!módulo1.Extenso_23</definedName>
    <definedName name="módulo1.Extenso_23">módulo1.Extenso_23</definedName>
    <definedName name="módulo1.Extenso_24" localSheetId="0">'V - A - Modelo de Proposta'!módulo1.Extenso_24</definedName>
    <definedName name="módulo1.Extenso_24">módulo1.Extenso_24</definedName>
    <definedName name="módulo1.Extenso_25" localSheetId="0">'V - A - Modelo de Proposta'!módulo1.Extenso_25</definedName>
    <definedName name="módulo1.Extenso_25">módulo1.Extenso_25</definedName>
    <definedName name="módulo1.Extenso_26" localSheetId="0">'V - A - Modelo de Proposta'!módulo1.Extenso_26</definedName>
    <definedName name="módulo1.Extenso_26">módulo1.Extenso_26</definedName>
    <definedName name="módulo1.Extenso_27" localSheetId="0">'V - A - Modelo de Proposta'!módulo1.Extenso_27</definedName>
    <definedName name="módulo1.Extenso_27">módulo1.Extenso_27</definedName>
    <definedName name="módulo1.Extenso_28" localSheetId="0">'V - A - Modelo de Proposta'!módulo1.Extenso_28</definedName>
    <definedName name="módulo1.Extenso_28">módulo1.Extenso_28</definedName>
    <definedName name="módulo1.Extenso_29" localSheetId="0">'V - A - Modelo de Proposta'!módulo1.Extenso_29</definedName>
    <definedName name="módulo1.Extenso_29">módulo1.Extenso_29</definedName>
    <definedName name="módulo1.Extenso_3" localSheetId="0">'V - A - Modelo de Proposta'!módulo1.Extenso_3</definedName>
    <definedName name="módulo1.Extenso_3">módulo1.Extenso_3</definedName>
    <definedName name="módulo1.Extenso_30" localSheetId="0">'V - A - Modelo de Proposta'!módulo1.Extenso_30</definedName>
    <definedName name="módulo1.Extenso_30">módulo1.Extenso_30</definedName>
    <definedName name="módulo1.Extenso_31" localSheetId="0">'V - A - Modelo de Proposta'!módulo1.Extenso_31</definedName>
    <definedName name="módulo1.Extenso_31">módulo1.Extenso_31</definedName>
    <definedName name="módulo1.Extenso_32" localSheetId="0">'V - A - Modelo de Proposta'!módulo1.Extenso_32</definedName>
    <definedName name="módulo1.Extenso_32">módulo1.Extenso_32</definedName>
    <definedName name="módulo1.Extenso_33" localSheetId="0">'V - A - Modelo de Proposta'!módulo1.Extenso_33</definedName>
    <definedName name="módulo1.Extenso_33">módulo1.Extenso_33</definedName>
    <definedName name="módulo1.Extenso_34" localSheetId="0">'V - A - Modelo de Proposta'!módulo1.Extenso_34</definedName>
    <definedName name="módulo1.Extenso_34">módulo1.Extenso_34</definedName>
    <definedName name="módulo1.Extenso_35" localSheetId="0">'V - A - Modelo de Proposta'!módulo1.Extenso_35</definedName>
    <definedName name="módulo1.Extenso_35">módulo1.Extenso_35</definedName>
    <definedName name="módulo1.Extenso_36" localSheetId="0">'V - A - Modelo de Proposta'!módulo1.Extenso_36</definedName>
    <definedName name="módulo1.Extenso_36">módulo1.Extenso_36</definedName>
    <definedName name="módulo1.Extenso_37" localSheetId="0">'V - A - Modelo de Proposta'!módulo1.Extenso_37</definedName>
    <definedName name="módulo1.Extenso_37">módulo1.Extenso_37</definedName>
    <definedName name="módulo1.Extenso_38" localSheetId="0">'V - A - Modelo de Proposta'!módulo1.Extenso_38</definedName>
    <definedName name="módulo1.Extenso_38">módulo1.Extenso_38</definedName>
    <definedName name="módulo1.Extenso_39" localSheetId="0">'V - A - Modelo de Proposta'!módulo1.Extenso_39</definedName>
    <definedName name="módulo1.Extenso_39">módulo1.Extenso_39</definedName>
    <definedName name="módulo1.Extenso_4" localSheetId="0">#REF!</definedName>
    <definedName name="módulo1.Extenso_4">#REF!</definedName>
    <definedName name="módulo1.Extenso_40" localSheetId="0">'V - A - Modelo de Proposta'!módulo1.Extenso_40</definedName>
    <definedName name="módulo1.Extenso_40">módulo1.Extenso_40</definedName>
    <definedName name="módulo1.Extenso_41" localSheetId="0">'V - A - Modelo de Proposta'!módulo1.Extenso_41</definedName>
    <definedName name="módulo1.Extenso_41">módulo1.Extenso_41</definedName>
    <definedName name="módulo1.Extenso_42" localSheetId="0">'V - A - Modelo de Proposta'!módulo1.Extenso_42</definedName>
    <definedName name="módulo1.Extenso_42">módulo1.Extenso_42</definedName>
    <definedName name="módulo1.Extenso_43" localSheetId="0">'V - A - Modelo de Proposta'!módulo1.Extenso_43</definedName>
    <definedName name="módulo1.Extenso_43">módulo1.Extenso_43</definedName>
    <definedName name="módulo1.Extenso_44" localSheetId="0">'V - A - Modelo de Proposta'!módulo1.Extenso_44</definedName>
    <definedName name="módulo1.Extenso_44">módulo1.Extenso_44</definedName>
    <definedName name="módulo1.Extenso_45" localSheetId="0">'V - A - Modelo de Proposta'!módulo1.Extenso_45</definedName>
    <definedName name="módulo1.Extenso_45">módulo1.Extenso_45</definedName>
    <definedName name="módulo1.Extenso_46" localSheetId="0">'V - A - Modelo de Proposta'!módulo1.Extenso_46</definedName>
    <definedName name="módulo1.Extenso_46">módulo1.Extenso_46</definedName>
    <definedName name="módulo1.Extenso_47" localSheetId="0">'V - A - Modelo de Proposta'!módulo1.Extenso_47</definedName>
    <definedName name="módulo1.Extenso_47">módulo1.Extenso_47</definedName>
    <definedName name="módulo1.Extenso_48" localSheetId="0">'V - A - Modelo de Proposta'!módulo1.Extenso_48</definedName>
    <definedName name="módulo1.Extenso_48">módulo1.Extenso_48</definedName>
    <definedName name="módulo1.Extenso_5" localSheetId="0">'V - A - Modelo de Proposta'!módulo1.Extenso_5</definedName>
    <definedName name="módulo1.Extenso_5">módulo1.Extenso_5</definedName>
    <definedName name="módulo1.Extenso_51" localSheetId="0">'V - A - Modelo de Proposta'!módulo1.Extenso_51</definedName>
    <definedName name="módulo1.Extenso_51">módulo1.Extenso_51</definedName>
    <definedName name="módulo1.Extenso_52" localSheetId="0">'V - A - Modelo de Proposta'!módulo1.Extenso_52</definedName>
    <definedName name="módulo1.Extenso_52">módulo1.Extenso_52</definedName>
    <definedName name="módulo1.Extenso_53" localSheetId="0">'V - A - Modelo de Proposta'!módulo1.Extenso_53</definedName>
    <definedName name="módulo1.Extenso_53">módulo1.Extenso_53</definedName>
    <definedName name="módulo1.Extenso_54" localSheetId="0">'V - A - Modelo de Proposta'!módulo1.Extenso_54</definedName>
    <definedName name="módulo1.Extenso_54">módulo1.Extenso_54</definedName>
    <definedName name="módulo1.Extenso_55" localSheetId="0">'V - A - Modelo de Proposta'!módulo1.Extenso_55</definedName>
    <definedName name="módulo1.Extenso_55">módulo1.Extenso_55</definedName>
    <definedName name="módulo1.Extenso_56" localSheetId="0">'V - A - Modelo de Proposta'!módulo1.Extenso_56</definedName>
    <definedName name="módulo1.Extenso_56">módulo1.Extenso_56</definedName>
    <definedName name="módulo1.Extenso_57" localSheetId="0">'V - A - Modelo de Proposta'!módulo1.Extenso_57</definedName>
    <definedName name="módulo1.Extenso_57">módulo1.Extenso_57</definedName>
    <definedName name="módulo1.Extenso_58" localSheetId="0">'V - A - Modelo de Proposta'!módulo1.Extenso_58</definedName>
    <definedName name="módulo1.Extenso_58">módulo1.Extenso_58</definedName>
    <definedName name="módulo1.Extenso_59" localSheetId="0">'V - A - Modelo de Proposta'!módulo1.Extenso_59</definedName>
    <definedName name="módulo1.Extenso_59">módulo1.Extenso_59</definedName>
    <definedName name="módulo1.Extenso_6" localSheetId="0">'V - A - Modelo de Proposta'!módulo1.Extenso_6</definedName>
    <definedName name="módulo1.Extenso_6">módulo1.Extenso_6</definedName>
    <definedName name="módulo1.Extenso_60" localSheetId="0">'V - A - Modelo de Proposta'!módulo1.Extenso_60</definedName>
    <definedName name="módulo1.Extenso_60">módulo1.Extenso_60</definedName>
    <definedName name="módulo1.Extenso_61" localSheetId="0">'V - A - Modelo de Proposta'!módulo1.Extenso_61</definedName>
    <definedName name="módulo1.Extenso_61">módulo1.Extenso_61</definedName>
    <definedName name="módulo1.Extenso_62" localSheetId="0">'V - A - Modelo de Proposta'!módulo1.Extenso_62</definedName>
    <definedName name="módulo1.Extenso_62">módulo1.Extenso_62</definedName>
    <definedName name="módulo1.Extenso_63" localSheetId="0">'V - A - Modelo de Proposta'!módulo1.Extenso_63</definedName>
    <definedName name="módulo1.Extenso_63">módulo1.Extenso_63</definedName>
    <definedName name="módulo1.Extenso_64" localSheetId="0">'V - A - Modelo de Proposta'!módulo1.Extenso_64</definedName>
    <definedName name="módulo1.Extenso_64">módulo1.Extenso_64</definedName>
    <definedName name="módulo1.Extenso_65" localSheetId="0">'V - A - Modelo de Proposta'!módulo1.Extenso_65</definedName>
    <definedName name="módulo1.Extenso_65">módulo1.Extenso_65</definedName>
    <definedName name="módulo1.Extenso_66" localSheetId="0">'V - A - Modelo de Proposta'!módulo1.Extenso_66</definedName>
    <definedName name="módulo1.Extenso_66">módulo1.Extenso_66</definedName>
    <definedName name="módulo1.Extenso_67" localSheetId="0">'V - A - Modelo de Proposta'!módulo1.Extenso_67</definedName>
    <definedName name="módulo1.Extenso_67">módulo1.Extenso_67</definedName>
    <definedName name="módulo1.Extenso_68" localSheetId="0">'V - A - Modelo de Proposta'!módulo1.Extenso_68</definedName>
    <definedName name="módulo1.Extenso_68">módulo1.Extenso_68</definedName>
    <definedName name="módulo1.Extenso_69" localSheetId="0">'V - A - Modelo de Proposta'!módulo1.Extenso_69</definedName>
    <definedName name="módulo1.Extenso_69">módulo1.Extenso_69</definedName>
    <definedName name="módulo1.Extenso_7" localSheetId="0">'V - A - Modelo de Proposta'!módulo1.Extenso_7</definedName>
    <definedName name="módulo1.Extenso_7">módulo1.Extenso_7</definedName>
    <definedName name="módulo1.Extenso_70" localSheetId="0">'V - A - Modelo de Proposta'!módulo1.Extenso_70</definedName>
    <definedName name="módulo1.Extenso_70">módulo1.Extenso_70</definedName>
    <definedName name="módulo1.Extenso_71" localSheetId="0">'V - A - Modelo de Proposta'!módulo1.Extenso_71</definedName>
    <definedName name="módulo1.Extenso_71">módulo1.Extenso_71</definedName>
    <definedName name="módulo1.Extenso_72" localSheetId="0">'V - A - Modelo de Proposta'!módulo1.Extenso_72</definedName>
    <definedName name="módulo1.Extenso_72">módulo1.Extenso_72</definedName>
    <definedName name="módulo1.Extenso_8" localSheetId="0">'V - A - Modelo de Proposta'!módulo1.Extenso_8</definedName>
    <definedName name="módulo1.Extenso_8">módulo1.Extenso_8</definedName>
    <definedName name="módulo1.Extenso_9" localSheetId="0">'V - A - Modelo de Proposta'!módulo1.Extenso_9</definedName>
    <definedName name="módulo1.Extenso_9">módulo1.Extenso_9</definedName>
    <definedName name="Moeda" localSheetId="0">#REF!</definedName>
    <definedName name="Moeda">#REF!</definedName>
    <definedName name="MoedaVal" localSheetId="0">#REF!</definedName>
    <definedName name="MoedaVal">#REF!</definedName>
    <definedName name="mon">'[11]Mão de Obra'!$E$18</definedName>
    <definedName name="MP" localSheetId="0">#REF!</definedName>
    <definedName name="MP">#REF!</definedName>
    <definedName name="MSICRO" localSheetId="0">#REF!</definedName>
    <definedName name="MSICRO">#REF!</definedName>
    <definedName name="MT__DEPARTAMENTO_NACIONAL_DE_ESTRADAS_DE_RODAGEM" localSheetId="0">#REF!</definedName>
    <definedName name="MT__DEPARTAMENTO_NACIONAL_DE_ESTRADAS_DE_RODAGEM">#REF!</definedName>
    <definedName name="N">#REF!</definedName>
    <definedName name="N.">#REF!</definedName>
    <definedName name="N..">#REF!</definedName>
    <definedName name="NAOOO">#REF!</definedName>
    <definedName name="Natal">#REF!</definedName>
    <definedName name="NATUREZA">#REF!</definedName>
    <definedName name="NColunas">#REF!</definedName>
    <definedName name="NLEq">4</definedName>
    <definedName name="NLinhasPagina">#REF!</definedName>
    <definedName name="NLinhasRodape">#REF!</definedName>
    <definedName name="NLMo">6</definedName>
    <definedName name="NLMp">5</definedName>
    <definedName name="NLTr">3</definedName>
    <definedName name="NN">[23]!NN</definedName>
    <definedName name="nnn">[30]Equipamentos!#REF!</definedName>
    <definedName name="nnnn">[23]!nnnn</definedName>
    <definedName name="NNNNN">[23]!NNNNN</definedName>
    <definedName name="Nomes">#REF!</definedName>
    <definedName name="Nossa_Senhora">#REF!</definedName>
    <definedName name="NOVO">[118]PROJETO!#REF!</definedName>
    <definedName name="NTEI">'[34]PRO-08'!#REF!</definedName>
    <definedName name="NTEI_24">'[35]PRO-08'!#REF!</definedName>
    <definedName name="NTEI_27">'[35]PRO-08'!#REF!</definedName>
    <definedName name="NTEI_9">'[35]PRO-08'!#REF!</definedName>
    <definedName name="NUMED" localSheetId="0">#REF!</definedName>
    <definedName name="NUMED">#REF!</definedName>
    <definedName name="OAE" localSheetId="0">#REF!</definedName>
    <definedName name="OAE">#REF!</definedName>
    <definedName name="oae_1" localSheetId="0">#REF!</definedName>
    <definedName name="oae_1">#REF!</definedName>
    <definedName name="oae_10">#REF!</definedName>
    <definedName name="oae_12">#REF!</definedName>
    <definedName name="oae_2">#REF!</definedName>
    <definedName name="oae_3">#REF!</definedName>
    <definedName name="oae_4">#REF!</definedName>
    <definedName name="oae_9">#REF!</definedName>
    <definedName name="OAE_MAR94">#REF!</definedName>
    <definedName name="Obra">""</definedName>
    <definedName name="OBRA1">[119]PQ!$B$7</definedName>
    <definedName name="ok">[120]Dados!$B$1</definedName>
    <definedName name="OLEO">[10]DADOS!$C$23</definedName>
    <definedName name="onibus">#REF!</definedName>
    <definedName name="OnOff">"ON"</definedName>
    <definedName name="OPA">'[34]PRO-08'!#REF!</definedName>
    <definedName name="OPA_24">'[35]PRO-08'!#REF!</definedName>
    <definedName name="OPA_27">'[35]PRO-08'!#REF!</definedName>
    <definedName name="OPA_9">'[35]PRO-08'!#REF!</definedName>
    <definedName name="ope">'[11]Mão de Obra'!$E$12</definedName>
    <definedName name="ORÇA">[121]ORÇAMENTO!#REF!</definedName>
    <definedName name="orçamrest" localSheetId="0">{#N/A,#N/A,TRUE,"Serviços"}</definedName>
    <definedName name="orçamrest">{#N/A,#N/A,TRUE,"Serviços"}</definedName>
    <definedName name="orçamrestt" localSheetId="0">{#N/A,#N/A,TRUE,"Serviços"}</definedName>
    <definedName name="orçamrestt">{#N/A,#N/A,TRUE,"Serviços"}</definedName>
    <definedName name="orcrig">#REF!</definedName>
    <definedName name="Ordem">#REF!</definedName>
    <definedName name="Origem">#REF!</definedName>
    <definedName name="OUTR">#REF!</definedName>
    <definedName name="OVER_FINAN">#REF!</definedName>
    <definedName name="P">#REF!</definedName>
    <definedName name="P_Cristo" localSheetId="0">'V - A - Modelo de Proposta'!Dom_Páscoa-2</definedName>
    <definedName name="P_Cristo">Dom_Páscoa-2</definedName>
    <definedName name="P_Rep" localSheetId="0">#REF!</definedName>
    <definedName name="P_Rep">#REF!</definedName>
    <definedName name="p08.300.01">[122]CONS_CORR!$Q$44</definedName>
    <definedName name="PACAP20MBQ" localSheetId="0">#REF!</definedName>
    <definedName name="PACAP20MBQ">#REF!</definedName>
    <definedName name="PACM30IMP" localSheetId="0">#REF!</definedName>
    <definedName name="PACM30IMP">#REF!</definedName>
    <definedName name="PACM30RP" localSheetId="0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rametros">#REF!</definedName>
    <definedName name="parametross">#REF!</definedName>
    <definedName name="pARAPEITO">[78]!PassaExtenso</definedName>
    <definedName name="PARG" localSheetId="0">#REF!</definedName>
    <definedName name="PARG">#REF!</definedName>
    <definedName name="PARL1CLAMAG" localSheetId="0">#REF!</definedName>
    <definedName name="PARL1CLAMAG">#REF!</definedName>
    <definedName name="PARL1CMBF" localSheetId="0">#REF!</definedName>
    <definedName name="PARL1CMBF">#REF!</definedName>
    <definedName name="PARR1CPL">#REF!</definedName>
    <definedName name="PARR1CST">#REF!</definedName>
    <definedName name="Páscoa">[14]Feriados!$B$6</definedName>
    <definedName name="pass">#REF!</definedName>
    <definedName name="PassaExtenso">NA()</definedName>
    <definedName name="PassaExtenso___0">NA()</definedName>
    <definedName name="PassaExtenso___0_16">#REF!</definedName>
    <definedName name="PassaExtenso___0_4">#REF!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#REF!</definedName>
    <definedName name="PassaExtenso_1_1">#REF!</definedName>
    <definedName name="PassaExtenso_1_1_1">NA()</definedName>
    <definedName name="PassaExtenso_1_1_33">#REF!</definedName>
    <definedName name="PassaExtenso_1_1_33_1">NA()</definedName>
    <definedName name="PassaExtenso_1_1_35">#REF!</definedName>
    <definedName name="PassaExtenso_1_1_35_1">NA()</definedName>
    <definedName name="PassaExtenso_1_2">#REF!</definedName>
    <definedName name="PassaExtenso_1_2_33">#REF!</definedName>
    <definedName name="PassaExtenso_1_2_35">#REF!</definedName>
    <definedName name="PassaExtenso_1_3">#REF!</definedName>
    <definedName name="PassaExtenso_1_3_33">#REF!</definedName>
    <definedName name="PassaExtenso_1_3_35">#REF!</definedName>
    <definedName name="PassaExtenso_1_4">#REF!</definedName>
    <definedName name="PassaExtenso_1_4_33">#REF!</definedName>
    <definedName name="PassaExtenso_1_4_35">#REF!</definedName>
    <definedName name="PassaExtenso_10">#REF!</definedName>
    <definedName name="PassaExtenso_11">#REF!</definedName>
    <definedName name="PassaExtenso_12">#REF!</definedName>
    <definedName name="PassaExtenso_13">#REF!</definedName>
    <definedName name="PassaExtenso_14" localSheetId="0">PassaExtenso</definedName>
    <definedName name="PassaExtenso_14">PassaExtenso</definedName>
    <definedName name="PassaExtenso_15" localSheetId="0">#REF!</definedName>
    <definedName name="PassaExtenso_15">#REF!</definedName>
    <definedName name="PassaExtenso_19" localSheetId="0">#REF!</definedName>
    <definedName name="PassaExtenso_19">#REF!</definedName>
    <definedName name="PassaExtenso_2" localSheetId="0">#REF!</definedName>
    <definedName name="PassaExtenso_2">#REF!</definedName>
    <definedName name="PassaExtenso_2_1">#REF!</definedName>
    <definedName name="PassaExtenso_2_1_1">"#NAME!PassaExtenso"</definedName>
    <definedName name="PassaExtenso_2_1_33">#REF!</definedName>
    <definedName name="PassaExtenso_2_1_35">#REF!</definedName>
    <definedName name="PassaExtenso_2_2">#REF!</definedName>
    <definedName name="PassaExtenso_2_2_33">#REF!</definedName>
    <definedName name="PassaExtenso_2_2_35">#REF!</definedName>
    <definedName name="PassaExtenso_2_3">#REF!</definedName>
    <definedName name="PassaExtenso_2_3_33">#REF!</definedName>
    <definedName name="PassaExtenso_2_3_35">#REF!</definedName>
    <definedName name="PassaExtenso_2_33">#REF!</definedName>
    <definedName name="PassaExtenso_2_34">#REF!</definedName>
    <definedName name="PassaExtenso_2_35">#REF!</definedName>
    <definedName name="PassaExtenso_2_4">#REF!</definedName>
    <definedName name="PassaExtenso_2_4_33">#REF!</definedName>
    <definedName name="PassaExtenso_2_4_35">#REF!</definedName>
    <definedName name="PassaExtenso_21">#REF!</definedName>
    <definedName name="PassaExtenso_21_11">#REF!</definedName>
    <definedName name="PassaExtenso_21_13">#REF!</definedName>
    <definedName name="PassaExtenso_21_19">#REF!</definedName>
    <definedName name="PassaExtenso_21_2">#REF!</definedName>
    <definedName name="PassaExtenso_21_3">#REF!</definedName>
    <definedName name="PassaExtenso_21_4">#REF!</definedName>
    <definedName name="PassaExtenso_21_4_19">#REF!</definedName>
    <definedName name="PassaExtenso_21_7">#REF!</definedName>
    <definedName name="PassaExtenso_22">"#NAME!PassaExtenso"</definedName>
    <definedName name="PassaExtenso_23">"#NAME!PassaExtenso"</definedName>
    <definedName name="PassaExtenso_24">[28]!PassaExtenso</definedName>
    <definedName name="PassaExtenso_25" localSheetId="0">#REF!</definedName>
    <definedName name="PassaExtenso_25">#REF!</definedName>
    <definedName name="PassaExtenso_25_11" localSheetId="0">#REF!</definedName>
    <definedName name="PassaExtenso_25_11">#REF!</definedName>
    <definedName name="PassaExtenso_25_13" localSheetId="0">#REF!</definedName>
    <definedName name="PassaExtenso_25_13">#REF!</definedName>
    <definedName name="PassaExtenso_25_19">#REF!</definedName>
    <definedName name="PassaExtenso_25_2">#REF!</definedName>
    <definedName name="PassaExtenso_25_3">#REF!</definedName>
    <definedName name="PassaExtenso_25_4">#REF!</definedName>
    <definedName name="PassaExtenso_25_4_19">#REF!</definedName>
    <definedName name="PassaExtenso_25_7">#REF!</definedName>
    <definedName name="PassaExtenso_26" localSheetId="0">PassaExtenso</definedName>
    <definedName name="PassaExtenso_26">PassaExtenso</definedName>
    <definedName name="PassaExtenso_27" localSheetId="0">#REF!</definedName>
    <definedName name="PassaExtenso_27">#REF!</definedName>
    <definedName name="PassaExtenso_3" localSheetId="0">#REF!</definedName>
    <definedName name="PassaExtenso_3">#REF!</definedName>
    <definedName name="PassaExtenso_3_1" localSheetId="0">#REF!</definedName>
    <definedName name="PassaExtenso_3_1">#REF!</definedName>
    <definedName name="PassaExtenso_3_1_1">"#NAME!PassaExtenso"</definedName>
    <definedName name="PassaExtenso_3_1_33">#REF!</definedName>
    <definedName name="PassaExtenso_3_1_35">#REF!</definedName>
    <definedName name="PassaExtenso_3_2">#REF!</definedName>
    <definedName name="PassaExtenso_3_2_33">#REF!</definedName>
    <definedName name="PassaExtenso_3_2_35">#REF!</definedName>
    <definedName name="PassaExtenso_3_3">#REF!</definedName>
    <definedName name="PassaExtenso_3_3_33">#REF!</definedName>
    <definedName name="PassaExtenso_3_3_35">#REF!</definedName>
    <definedName name="PassaExtenso_3_33">#REF!</definedName>
    <definedName name="PassaExtenso_3_35">#REF!</definedName>
    <definedName name="PassaExtenso_3_4">#REF!</definedName>
    <definedName name="PassaExtenso_3_4_33">#REF!</definedName>
    <definedName name="PassaExtenso_3_4_35">#REF!</definedName>
    <definedName name="PassaExtenso_34">#REF!</definedName>
    <definedName name="PassaExtenso_34_11">#REF!</definedName>
    <definedName name="PassaExtenso_34_13">#REF!</definedName>
    <definedName name="PassaExtenso_34_19">#REF!</definedName>
    <definedName name="PassaExtenso_34_2">#REF!</definedName>
    <definedName name="PassaExtenso_34_3">#REF!</definedName>
    <definedName name="PassaExtenso_34_4">#REF!</definedName>
    <definedName name="PassaExtenso_34_4_19">#REF!</definedName>
    <definedName name="PassaExtenso_34_7">#REF!</definedName>
    <definedName name="PassaExtenso_38">#REF!</definedName>
    <definedName name="PassaExtenso_38_11">#REF!</definedName>
    <definedName name="PassaExtenso_38_13">#REF!</definedName>
    <definedName name="PassaExtenso_38_19">#REF!</definedName>
    <definedName name="PassaExtenso_38_2">#REF!</definedName>
    <definedName name="PassaExtenso_38_3">#REF!</definedName>
    <definedName name="PassaExtenso_38_4">#REF!</definedName>
    <definedName name="PassaExtenso_38_4_19">#REF!</definedName>
    <definedName name="PassaExtenso_38_7">#REF!</definedName>
    <definedName name="PassaExtenso_4">#REF!</definedName>
    <definedName name="PassaExtenso_4_1">#REF!</definedName>
    <definedName name="PassaExtenso_4_1_33">#REF!</definedName>
    <definedName name="PassaExtenso_4_1_35">#REF!</definedName>
    <definedName name="PassaExtenso_4_2">#REF!</definedName>
    <definedName name="PassaExtenso_4_2_33">#REF!</definedName>
    <definedName name="PassaExtenso_4_2_35">#REF!</definedName>
    <definedName name="PassaExtenso_4_3">#REF!</definedName>
    <definedName name="PassaExtenso_4_3_33">#REF!</definedName>
    <definedName name="PassaExtenso_4_3_35">#REF!</definedName>
    <definedName name="PassaExtenso_4_33">#REF!</definedName>
    <definedName name="PassaExtenso_4_35">#REF!</definedName>
    <definedName name="PassaExtenso_4_4">#REF!</definedName>
    <definedName name="PassaExtenso_4_4_33">#REF!</definedName>
    <definedName name="PassaExtenso_4_4_35">#REF!</definedName>
    <definedName name="PassaExtenso_5">#REF!</definedName>
    <definedName name="PassaExtenso_6">"#NAME!PassaExtenso"</definedName>
    <definedName name="PassaExtenso_7">"#NAME!PassaExtenso"</definedName>
    <definedName name="PassaExtenso_8" localSheetId="0">PassaExtenso</definedName>
    <definedName name="PassaExtenso_8">PassaExtenso</definedName>
    <definedName name="PassaExtenso_9" localSheetId="0">#REF!</definedName>
    <definedName name="PassaExtenso_9">#REF!</definedName>
    <definedName name="patoetapa">'[123]QUADRO COMPARATIVO'!$AA$1:$AA$51</definedName>
    <definedName name="PAUTO" localSheetId="0">#REF!</definedName>
    <definedName name="PAUTO">#REF!</definedName>
    <definedName name="PAV" localSheetId="0">#REF!</definedName>
    <definedName name="PAV">#REF!</definedName>
    <definedName name="PAV_MAR94" localSheetId="0">#REF!</definedName>
    <definedName name="PAV_MAR94">#REF!</definedName>
    <definedName name="PAVIM">'[66]P reaj x P atual'!$N$8</definedName>
    <definedName name="pavimentacao" localSheetId="0">#REF!</definedName>
    <definedName name="pavimentacao">#REF!</definedName>
    <definedName name="pavimentacao_1" localSheetId="0">#REF!</definedName>
    <definedName name="pavimentacao_1">#REF!</definedName>
    <definedName name="pavimentacao_10" localSheetId="0">#REF!</definedName>
    <definedName name="pavimentacao_10">#REF!</definedName>
    <definedName name="pavimentacao_12">#REF!</definedName>
    <definedName name="pavimentacao_2">#REF!</definedName>
    <definedName name="pavimentacao_3">#REF!</definedName>
    <definedName name="pavimentacao_4">#REF!</definedName>
    <definedName name="pavimentacao_9">#REF!</definedName>
    <definedName name="PAVIMENTONOVO">[124]QuQuant!#REF!</definedName>
    <definedName name="Payment_Needed">"Pagamento necessário"</definedName>
    <definedName name="PCAI">#REF!</definedName>
    <definedName name="PCAP20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[10]DADOS!$C$13</definedName>
    <definedName name="PEA">#REF!</definedName>
    <definedName name="ped">'[11]Mão de Obra'!$E$20</definedName>
    <definedName name="PEJ" localSheetId="0">#REF!</definedName>
    <definedName name="PEJ">#REF!</definedName>
    <definedName name="PEMN" localSheetId="0">#REF!</definedName>
    <definedName name="PEMN">#REF!</definedName>
    <definedName name="PEN" localSheetId="0">#REF!</definedName>
    <definedName name="PEN">#REF!</definedName>
    <definedName name="per" localSheetId="0">'[32]UMO EP'!#REF!</definedName>
    <definedName name="per">'[32]UMO EP'!#REF!</definedName>
    <definedName name="PercResid." localSheetId="0">#REF!</definedName>
    <definedName name="PercResid.">#REF!</definedName>
    <definedName name="pesquisa" localSheetId="0">#REF!</definedName>
    <definedName name="pesquisa">#REF!</definedName>
    <definedName name="pesquisa_4" localSheetId="0">#REF!</definedName>
    <definedName name="pesquisa_4">#REF!</definedName>
    <definedName name="pesquisa1">'[3]Página 16'!$A$3:$G$7</definedName>
    <definedName name="pesquisaa">#REF!</definedName>
    <definedName name="PESSO">#REF!</definedName>
    <definedName name="pessoal">#REF!</definedName>
    <definedName name="PG">#REF!</definedName>
    <definedName name="PGP">#REF!</definedName>
    <definedName name="PintLig">'[37]2.2.4.Pintura de lig.'!$L$48</definedName>
    <definedName name="Pintura" localSheetId="0">#REF!</definedName>
    <definedName name="Pintura">#REF!</definedName>
    <definedName name="PISTA" localSheetId="0">{#N/A,#N/A,TRUE,"Serviços"}</definedName>
    <definedName name="PISTA">{#N/A,#N/A,TRUE,"Serviços"}</definedName>
    <definedName name="PIV">#REF!</definedName>
    <definedName name="PL">#REF!</definedName>
    <definedName name="PL_4">#REF!</definedName>
    <definedName name="PLA">#REF!</definedName>
    <definedName name="PLACA">#REF!</definedName>
    <definedName name="placas">#REF!</definedName>
    <definedName name="PLAN">#REF!</definedName>
    <definedName name="Plan1">#REF!</definedName>
    <definedName name="PLANEJADA">#REF!</definedName>
    <definedName name="PLANILHA" localSheetId="0">{#N/A,#N/A,TRUE,"Serviços"}</definedName>
    <definedName name="PLANILHA">{#N/A,#N/A,TRUE,"Serviços"}</definedName>
    <definedName name="PlanilhasOriginais">#REF!</definedName>
    <definedName name="Plapla">[125]RMLE157!#REF!</definedName>
    <definedName name="PLBU" localSheetId="0">#REF!</definedName>
    <definedName name="PLBU">#REF!</definedName>
    <definedName name="PLCD" localSheetId="0">#REF!</definedName>
    <definedName name="PLCD">#REF!</definedName>
    <definedName name="PLCD97" localSheetId="0">#REF!</definedName>
    <definedName name="PLCD97">#REF!</definedName>
    <definedName name="PLDA">#REF!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u" localSheetId="0">{""," mil"," milhões"," bilhões"," trilhões"}</definedName>
    <definedName name="Plu">{""," mil"," milhões"," bilhões"," trilhões"}</definedName>
    <definedName name="PLVC">#REF!</definedName>
    <definedName name="PLVD">#REF!</definedName>
    <definedName name="PLW">#REF!</definedName>
    <definedName name="PLWA">#REF!</definedName>
    <definedName name="pm">'[11]Mão de Obra'!$E$13</definedName>
    <definedName name="PMBF" localSheetId="0">#REF!</definedName>
    <definedName name="PMBF">#REF!</definedName>
    <definedName name="PMBQ" localSheetId="0">#REF!</definedName>
    <definedName name="PMBQ">#REF!</definedName>
    <definedName name="PMBQA" localSheetId="0">#REF!</definedName>
    <definedName name="PMBQA">#REF!</definedName>
    <definedName name="PMBQT">#REF!</definedName>
    <definedName name="PMD">#REF!</definedName>
    <definedName name="PMQ">'[37]2.2.5.PMQ'!$O$39</definedName>
    <definedName name="PNV">'[126]PNV 2008 - V1'!$C$2:$Q$6619</definedName>
    <definedName name="POLIM">[127]MB!$G$26</definedName>
    <definedName name="PONTE" localSheetId="0">#REF!</definedName>
    <definedName name="PONTE">#REF!</definedName>
    <definedName name="Ponte_10" localSheetId="0">'V - A - Modelo de Proposta'!Ponte_10</definedName>
    <definedName name="Ponte_10">Ponte_10</definedName>
    <definedName name="Ponte_12" localSheetId="0">'V - A - Modelo de Proposta'!Ponte_12</definedName>
    <definedName name="Ponte_12">Ponte_12</definedName>
    <definedName name="Ponte_19" localSheetId="0">'V - A - Modelo de Proposta'!Ponte_19</definedName>
    <definedName name="Ponte_19">Ponte_19</definedName>
    <definedName name="Ponte_2" localSheetId="0">'V - A - Modelo de Proposta'!Ponte_2</definedName>
    <definedName name="Ponte_2">Ponte_2</definedName>
    <definedName name="Ponte_21" localSheetId="0">'V - A - Modelo de Proposta'!Ponte_21</definedName>
    <definedName name="Ponte_21">Ponte_21</definedName>
    <definedName name="Ponte_23" localSheetId="0">'V - A - Modelo de Proposta'!Ponte_23</definedName>
    <definedName name="Ponte_23">Ponte_23</definedName>
    <definedName name="Ponte_24" localSheetId="0">'V - A - Modelo de Proposta'!Ponte_24</definedName>
    <definedName name="Ponte_24">Ponte_24</definedName>
    <definedName name="Ponte_26" localSheetId="0">'V - A - Modelo de Proposta'!Ponte_26</definedName>
    <definedName name="Ponte_26">Ponte_26</definedName>
    <definedName name="Ponte_27" localSheetId="0">'V - A - Modelo de Proposta'!Ponte_27</definedName>
    <definedName name="Ponte_27">Ponte_27</definedName>
    <definedName name="Ponte_29" localSheetId="0">'V - A - Modelo de Proposta'!Ponte_29</definedName>
    <definedName name="Ponte_29">Ponte_29</definedName>
    <definedName name="Ponte_30" localSheetId="0">'V - A - Modelo de Proposta'!Ponte_30</definedName>
    <definedName name="Ponte_30">Ponte_30</definedName>
    <definedName name="Ponte_31" localSheetId="0">'V - A - Modelo de Proposta'!Ponte_31</definedName>
    <definedName name="Ponte_31">Ponte_31</definedName>
    <definedName name="Ponte_33" localSheetId="0">'V - A - Modelo de Proposta'!Ponte_33</definedName>
    <definedName name="Ponte_33">Ponte_33</definedName>
    <definedName name="Ponte_34" localSheetId="0">'V - A - Modelo de Proposta'!Ponte_34</definedName>
    <definedName name="Ponte_34">Ponte_34</definedName>
    <definedName name="Ponte_35" localSheetId="0">'V - A - Modelo de Proposta'!Ponte_35</definedName>
    <definedName name="Ponte_35">Ponte_35</definedName>
    <definedName name="Ponte_36" localSheetId="0">'V - A - Modelo de Proposta'!Ponte_36</definedName>
    <definedName name="Ponte_36">Ponte_36</definedName>
    <definedName name="Ponte_37" localSheetId="0">'V - A - Modelo de Proposta'!Ponte_37</definedName>
    <definedName name="Ponte_37">Ponte_37</definedName>
    <definedName name="Ponte_38" localSheetId="0">'V - A - Modelo de Proposta'!Ponte_38</definedName>
    <definedName name="Ponte_38">Ponte_38</definedName>
    <definedName name="Ponte_39" localSheetId="0">'V - A - Modelo de Proposta'!Ponte_39</definedName>
    <definedName name="Ponte_39">Ponte_39</definedName>
    <definedName name="Ponte_4" localSheetId="0">'V - A - Modelo de Proposta'!Ponte_4</definedName>
    <definedName name="Ponte_4">Ponte_4</definedName>
    <definedName name="Ponte_40" localSheetId="0">'V - A - Modelo de Proposta'!Ponte_40</definedName>
    <definedName name="Ponte_40">Ponte_40</definedName>
    <definedName name="Ponte_41" localSheetId="0">'V - A - Modelo de Proposta'!Ponte_41</definedName>
    <definedName name="Ponte_41">Ponte_41</definedName>
    <definedName name="Ponte_42" localSheetId="0">'V - A - Modelo de Proposta'!Ponte_42</definedName>
    <definedName name="Ponte_42">Ponte_42</definedName>
    <definedName name="Ponte_43" localSheetId="0">'V - A - Modelo de Proposta'!Ponte_43</definedName>
    <definedName name="Ponte_43">Ponte_43</definedName>
    <definedName name="Ponte_44" localSheetId="0">'V - A - Modelo de Proposta'!Ponte_44</definedName>
    <definedName name="Ponte_44">Ponte_44</definedName>
    <definedName name="Ponte_45" localSheetId="0">'V - A - Modelo de Proposta'!Ponte_45</definedName>
    <definedName name="Ponte_45">Ponte_45</definedName>
    <definedName name="Ponte_46" localSheetId="0">'V - A - Modelo de Proposta'!Ponte_46</definedName>
    <definedName name="Ponte_46">Ponte_46</definedName>
    <definedName name="Ponte_47" localSheetId="0">'V - A - Modelo de Proposta'!Ponte_47</definedName>
    <definedName name="Ponte_47">Ponte_47</definedName>
    <definedName name="Ponte_48" localSheetId="0">'V - A - Modelo de Proposta'!Ponte_48</definedName>
    <definedName name="Ponte_48">Ponte_48</definedName>
    <definedName name="Ponte_51" localSheetId="0">'V - A - Modelo de Proposta'!Ponte_51</definedName>
    <definedName name="Ponte_51">Ponte_51</definedName>
    <definedName name="Ponte_52" localSheetId="0">'V - A - Modelo de Proposta'!Ponte_52</definedName>
    <definedName name="Ponte_52">Ponte_52</definedName>
    <definedName name="Ponte_53" localSheetId="0">'V - A - Modelo de Proposta'!Ponte_53</definedName>
    <definedName name="Ponte_53">Ponte_53</definedName>
    <definedName name="Ponte_55" localSheetId="0">'V - A - Modelo de Proposta'!Ponte_55</definedName>
    <definedName name="Ponte_55">Ponte_55</definedName>
    <definedName name="Ponte_58" localSheetId="0">'V - A - Modelo de Proposta'!Ponte_58</definedName>
    <definedName name="Ponte_58">Ponte_58</definedName>
    <definedName name="Ponte_59" localSheetId="0">'V - A - Modelo de Proposta'!Ponte_59</definedName>
    <definedName name="Ponte_59">Ponte_59</definedName>
    <definedName name="Ponte_60" localSheetId="0">'V - A - Modelo de Proposta'!Ponte_60</definedName>
    <definedName name="Ponte_60">Ponte_60</definedName>
    <definedName name="Ponte_61" localSheetId="0">'V - A - Modelo de Proposta'!Ponte_61</definedName>
    <definedName name="Ponte_61">Ponte_61</definedName>
    <definedName name="Ponte_62" localSheetId="0">'V - A - Modelo de Proposta'!Ponte_62</definedName>
    <definedName name="Ponte_62">Ponte_62</definedName>
    <definedName name="Ponte_63" localSheetId="0">'V - A - Modelo de Proposta'!Ponte_63</definedName>
    <definedName name="Ponte_63">Ponte_63</definedName>
    <definedName name="Ponte_64" localSheetId="0">'V - A - Modelo de Proposta'!Ponte_64</definedName>
    <definedName name="Ponte_64">Ponte_64</definedName>
    <definedName name="Ponte_65" localSheetId="0">'V - A - Modelo de Proposta'!Ponte_65</definedName>
    <definedName name="Ponte_65">Ponte_65</definedName>
    <definedName name="Ponte_66" localSheetId="0">'V - A - Modelo de Proposta'!Ponte_66</definedName>
    <definedName name="Ponte_66">Ponte_66</definedName>
    <definedName name="Ponte_67" localSheetId="0">'V - A - Modelo de Proposta'!Ponte_67</definedName>
    <definedName name="Ponte_67">Ponte_67</definedName>
    <definedName name="Ponte_68" localSheetId="0">'V - A - Modelo de Proposta'!Ponte_68</definedName>
    <definedName name="Ponte_68">Ponte_68</definedName>
    <definedName name="Ponte_69" localSheetId="0">'V - A - Modelo de Proposta'!Ponte_69</definedName>
    <definedName name="Ponte_69">Ponte_69</definedName>
    <definedName name="Ponte_70" localSheetId="0">'V - A - Modelo de Proposta'!Ponte_70</definedName>
    <definedName name="Ponte_70">Ponte_70</definedName>
    <definedName name="Ponte_71" localSheetId="0">'V - A - Modelo de Proposta'!Ponte_71</definedName>
    <definedName name="Ponte_71">Ponte_71</definedName>
    <definedName name="Ponte_72" localSheetId="0">'V - A - Modelo de Proposta'!Ponte_72</definedName>
    <definedName name="Ponte_72">Ponte_72</definedName>
    <definedName name="Ponte_8" localSheetId="0">'V - A - Modelo de Proposta'!Ponte_8</definedName>
    <definedName name="Ponte_8">Ponte_8</definedName>
    <definedName name="ponto" localSheetId="0">#REF!</definedName>
    <definedName name="ponto">#REF!</definedName>
    <definedName name="Posição" localSheetId="0">#REF!</definedName>
    <definedName name="Posição">#REF!</definedName>
    <definedName name="potencia" localSheetId="0">#REF!</definedName>
    <definedName name="potencia">#REF!</definedName>
    <definedName name="PPEN">#REF!</definedName>
    <definedName name="PPL">#REF!</definedName>
    <definedName name="PPLA">#REF!</definedName>
    <definedName name="PPLT">#REF!</definedName>
    <definedName name="PRA">#REF!</definedName>
    <definedName name="Prazo">#REF!</definedName>
    <definedName name="PRBQ">#REF!</definedName>
    <definedName name="PRCB">#REF!</definedName>
    <definedName name="PRCC">#REF!</definedName>
    <definedName name="PRCCL">#REF!</definedName>
    <definedName name="Prd">#REF!</definedName>
    <definedName name="PrdAux">#REF!</definedName>
    <definedName name="PRDM">#REF!</definedName>
    <definedName name="PRE">#REF!</definedName>
    <definedName name="Preço_Improd.">#REF!</definedName>
    <definedName name="Preço_parcial">#REF!</definedName>
    <definedName name="Preço_prod.">#REF!</definedName>
    <definedName name="preco1">#REF!</definedName>
    <definedName name="PREÇOS">#REF!</definedName>
    <definedName name="PREÇOS_10">#REF!</definedName>
    <definedName name="PREÇOS_17">#REF!</definedName>
    <definedName name="PREÇOS_6">#REF!</definedName>
    <definedName name="PREÇOS_7">#REF!</definedName>
    <definedName name="PREÇOS_8">#REF!</definedName>
    <definedName name="PREÇOS_9">#REF!</definedName>
    <definedName name="PREÇOSOBRAS">'[128]BD Equip.'!$A$1:$B$263</definedName>
    <definedName name="PRECP" localSheetId="0">#REF!</definedName>
    <definedName name="PRECP">#REF!</definedName>
    <definedName name="PRECREV" localSheetId="0">#REF!</definedName>
    <definedName name="PRECREV">#REF!</definedName>
    <definedName name="PREGO">[10]DADOS!$C$18</definedName>
    <definedName name="PREMN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meiraCamadaFinal">#REF!</definedName>
    <definedName name="PRINC.">#REF!</definedName>
    <definedName name="Print">[129]QuQuant!#REF!</definedName>
    <definedName name="Print_1">[130]QuQuant!#REF!</definedName>
    <definedName name="Print_2">[130]QuQuant!#REF!</definedName>
    <definedName name="Print_4">[130]QuQuant!#REF!</definedName>
    <definedName name="Print_5">[131]QuQuant!#REF!</definedName>
    <definedName name="Print_6">[131]QuQuant!#REF!</definedName>
    <definedName name="Print_7">[131]QuQuant!#REF!</definedName>
    <definedName name="Print_Area_MI" localSheetId="0">#REF!</definedName>
    <definedName name="Print_Area_MI">#REF!</definedName>
    <definedName name="Print_Area_MI_1" localSheetId="0">#REF!</definedName>
    <definedName name="Print_Area_MI_1">#REF!</definedName>
    <definedName name="Print_Area_MI_1_1" localSheetId="0">#REF!</definedName>
    <definedName name="Print_Area_MI_1_1">#REF!</definedName>
    <definedName name="Print_Area_MI_1_10">#REF!</definedName>
    <definedName name="Print_Area_MI_1_12">#REF!</definedName>
    <definedName name="Print_Area_MI_1_9">#REF!</definedName>
    <definedName name="Print_Area_MI_10">#REF!</definedName>
    <definedName name="Print_Area_MI_11">"$#REF!.$A$8:$G$165"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9">#REF!</definedName>
    <definedName name="Print_Area_MI_2">#REF!</definedName>
    <definedName name="Print_Area_MI_21">#REF!</definedName>
    <definedName name="Print_Area_MI_21_19">#REF!</definedName>
    <definedName name="Print_Area_MI_3">#REF!</definedName>
    <definedName name="Print_Area_MI_3_1">#REF!</definedName>
    <definedName name="Print_Area_MI_3_10">#REF!</definedName>
    <definedName name="Print_Area_MI_3_12">#REF!</definedName>
    <definedName name="Print_Area_MI_3_9">#REF!</definedName>
    <definedName name="Print_Area_MI_4">#REF!</definedName>
    <definedName name="Print_Area_MI_5">#REF!</definedName>
    <definedName name="Print_Area_MI_6">#REF!</definedName>
    <definedName name="Print_Area_MI_7">#REF!</definedName>
    <definedName name="Print_Area_MI_9">#REF!</definedName>
    <definedName name="Print_Area_MII">#REF!</definedName>
    <definedName name="PRINT_TITLES_MI">#REF!</definedName>
    <definedName name="PRINT_TITLES_MI_10">#REF!</definedName>
    <definedName name="PRINT_TITLES_MI_11">"$#REF!.$A$1:$IV$7"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9">#REF!</definedName>
    <definedName name="PRINT_TITLES_MI_2">#REF!</definedName>
    <definedName name="PRINT_TITLES_MI_3">#REF!</definedName>
    <definedName name="PRINT_TITLES_MI_3_1">#REF!</definedName>
    <definedName name="PRINT_TITLES_MI_3_10">#REF!</definedName>
    <definedName name="PRINT_TITLES_MI_3_12">#REF!</definedName>
    <definedName name="PRINT_TITLES_MI_3_9">#REF!</definedName>
    <definedName name="PRINT_TITLES_MI_4">#REF!</definedName>
    <definedName name="PRINT_TITLES_MI_9">#REF!</definedName>
    <definedName name="PRINT_TITLES_MII">#REF!</definedName>
    <definedName name="PRM1C">#REF!</definedName>
    <definedName name="PRMN">#REF!</definedName>
    <definedName name="PROD_1" localSheetId="0">{#N/A,#N/A,TRUE,"Serviços"}</definedName>
    <definedName name="PROD_1">{#N/A,#N/A,TRUE,"Serviços"}</definedName>
    <definedName name="PROD_11" localSheetId="0">{#N/A,#N/A,TRUE,"Serviços"}</definedName>
    <definedName name="PROD_11">{#N/A,#N/A,TRUE,"Serviços"}</definedName>
    <definedName name="ProdAnexo">#REF!</definedName>
    <definedName name="ProdNome">#REF!</definedName>
    <definedName name="produção">#REF!</definedName>
    <definedName name="produçao1">#REF!</definedName>
    <definedName name="PROJETO">[132]PROJETO!$1:$1048576</definedName>
    <definedName name="PROJETO_10">[132]PROJETO!$1:$1048576</definedName>
    <definedName name="PROJETO_17">[132]PROJETO!$1:$1048576</definedName>
    <definedName name="PROJETO_6">[132]PROJETO!$1:$1048576</definedName>
    <definedName name="PROJETO_7">[132]PROJETO!$1:$1048576</definedName>
    <definedName name="PROJETO_8">[132]PROJETO!$1:$1048576</definedName>
    <definedName name="PROJETO_9">[132]PROJETO!$1:$1048576</definedName>
    <definedName name="PROMZ" localSheetId="0">#REF!</definedName>
    <definedName name="PROMZ">#REF!</definedName>
    <definedName name="prot.ambient" localSheetId="0">#REF!</definedName>
    <definedName name="prot.ambient">#REF!</definedName>
    <definedName name="prot.ambient_1" localSheetId="0">#REF!</definedName>
    <definedName name="prot.ambient_1">#REF!</definedName>
    <definedName name="prot.ambient_10">#REF!</definedName>
    <definedName name="prot.ambient_12">#REF!</definedName>
    <definedName name="prot.ambient_2">#REF!</definedName>
    <definedName name="prot.ambient_3">#REF!</definedName>
    <definedName name="prot.ambient_4">#REF!</definedName>
    <definedName name="prot.ambient_9">#REF!</definedName>
    <definedName name="ProteçãoAmbiental">'[98]Medição Completa'!#REF!</definedName>
    <definedName name="PRP" localSheetId="0">#REF!</definedName>
    <definedName name="PRP">#REF!</definedName>
    <definedName name="PRPA" localSheetId="0">#REF!</definedName>
    <definedName name="PRPA">#REF!</definedName>
    <definedName name="PRPL" localSheetId="0">#REF!</definedName>
    <definedName name="PRPL">#REF!</definedName>
    <definedName name="PRPT">#REF!</definedName>
    <definedName name="PRR1C">#REF!</definedName>
    <definedName name="PRRP">#REF!</definedName>
    <definedName name="PRZ">#REF!</definedName>
    <definedName name="PSCB">#REF!</definedName>
    <definedName name="PSERVIÇOS">#REF!</definedName>
    <definedName name="PSINAL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 localSheetId="0">'V - A - Modelo de Proposta'!pte</definedName>
    <definedName name="pte">pte</definedName>
    <definedName name="pte_38" localSheetId="0">'V - A - Modelo de Proposta'!pte_38</definedName>
    <definedName name="pte_38">pte_38</definedName>
    <definedName name="PTEB4" localSheetId="0">#REF!</definedName>
    <definedName name="PTEB4">#REF!</definedName>
    <definedName name="PTEMULCS" localSheetId="0">#REF!</definedName>
    <definedName name="PTEMULCS">#REF!</definedName>
    <definedName name="PTEMULTSD" localSheetId="0">#REF!</definedName>
    <definedName name="PTEMULTSD">#REF!</definedName>
    <definedName name="PTEMULTSS">#REF!</definedName>
    <definedName name="PTLCB10">#REF!</definedName>
    <definedName name="PTLMB">#REF!</definedName>
    <definedName name="Pto">ROUND([133]Planilha!$D1*[133]Planilha!$E1,2)</definedName>
    <definedName name="PTRL1CLAMAG" localSheetId="0">#REF!</definedName>
    <definedName name="PTRL1CLAMAG">#REF!</definedName>
    <definedName name="PTRL1CMBF" localSheetId="0">#REF!</definedName>
    <definedName name="PTRL1CMBF">#REF!</definedName>
    <definedName name="PTRM1C" localSheetId="0">#REF!</definedName>
    <definedName name="PTRM1C">#REF!</definedName>
    <definedName name="PTRR1C">#REF!</definedName>
    <definedName name="PTRR1CPL">#REF!</definedName>
    <definedName name="PTRR1CST">#REF!</definedName>
    <definedName name="PTSD">#REF!</definedName>
    <definedName name="PTSD2">#REF!</definedName>
    <definedName name="Pun">#REF!</definedName>
    <definedName name="Pun_26">NA()</definedName>
    <definedName name="Pun_27">NA()</definedName>
    <definedName name="PUPA">#REF!</definedName>
    <definedName name="PUPJ">#REF!</definedName>
    <definedName name="Q">[23]!Q</definedName>
    <definedName name="QCEM">'[68]QD 5'!$P$1:$AN$30</definedName>
    <definedName name="QCEV">'[68]QD 3'!$P$1:$AN$30</definedName>
    <definedName name="QD" localSheetId="0">#REF!</definedName>
    <definedName name="QD">#REF!</definedName>
    <definedName name="Qd.Comp.Miranda" localSheetId="0">#REF!</definedName>
    <definedName name="Qd.Comp.Miranda">#REF!</definedName>
    <definedName name="qq">[28]!qq</definedName>
    <definedName name="QQ_2">[95]!QQ_2</definedName>
    <definedName name="qq_2_" localSheetId="0">'V - A - Modelo de Proposta'!qq_2_</definedName>
    <definedName name="qq_2_">qq_2_</definedName>
    <definedName name="qq_2__38" localSheetId="0">'V - A - Modelo de Proposta'!qq_2__38</definedName>
    <definedName name="qq_2__38">qq_2__38</definedName>
    <definedName name="QQ_2_1" localSheetId="0">'V - A - Modelo de Proposta'!QQ_2_1</definedName>
    <definedName name="QQ_2_1">QQ_2_1</definedName>
    <definedName name="QQ_2_10" localSheetId="0">'V - A - Modelo de Proposta'!QQ_2_10</definedName>
    <definedName name="QQ_2_10">QQ_2_10</definedName>
    <definedName name="QQ_2_12" localSheetId="0">'V - A - Modelo de Proposta'!QQ_2_12</definedName>
    <definedName name="QQ_2_12">QQ_2_12</definedName>
    <definedName name="QQ_2_13" localSheetId="0">'V - A - Modelo de Proposta'!QQ_2_13</definedName>
    <definedName name="QQ_2_13">QQ_2_13</definedName>
    <definedName name="QQ_2_14" localSheetId="0">'V - A - Modelo de Proposta'!QQ_2_14</definedName>
    <definedName name="QQ_2_14">QQ_2_14</definedName>
    <definedName name="QQ_2_19" localSheetId="0">'V - A - Modelo de Proposta'!QQ_2_19</definedName>
    <definedName name="QQ_2_19">QQ_2_19</definedName>
    <definedName name="QQ_2_2" localSheetId="0">'V - A - Modelo de Proposta'!QQ_2_2</definedName>
    <definedName name="QQ_2_2">QQ_2_2</definedName>
    <definedName name="QQ_2_20" localSheetId="0">'V - A - Modelo de Proposta'!QQ_2_20</definedName>
    <definedName name="QQ_2_20">QQ_2_20</definedName>
    <definedName name="QQ_2_21" localSheetId="0">'V - A - Modelo de Proposta'!QQ_2_21</definedName>
    <definedName name="QQ_2_21">QQ_2_21</definedName>
    <definedName name="QQ_2_22" localSheetId="0">'V - A - Modelo de Proposta'!QQ_2_22</definedName>
    <definedName name="QQ_2_22">QQ_2_22</definedName>
    <definedName name="QQ_2_23" localSheetId="0">'V - A - Modelo de Proposta'!QQ_2_23</definedName>
    <definedName name="QQ_2_23">QQ_2_23</definedName>
    <definedName name="QQ_2_24" localSheetId="0">'V - A - Modelo de Proposta'!QQ_2_24</definedName>
    <definedName name="QQ_2_24">QQ_2_24</definedName>
    <definedName name="QQ_2_25" localSheetId="0">'V - A - Modelo de Proposta'!QQ_2_25</definedName>
    <definedName name="QQ_2_25">QQ_2_25</definedName>
    <definedName name="QQ_2_26" localSheetId="0">'V - A - Modelo de Proposta'!QQ_2_26</definedName>
    <definedName name="QQ_2_26">QQ_2_26</definedName>
    <definedName name="QQ_2_27" localSheetId="0">'V - A - Modelo de Proposta'!QQ_2_27</definedName>
    <definedName name="QQ_2_27">QQ_2_27</definedName>
    <definedName name="QQ_2_28" localSheetId="0">'V - A - Modelo de Proposta'!QQ_2_28</definedName>
    <definedName name="QQ_2_28">QQ_2_28</definedName>
    <definedName name="QQ_2_29" localSheetId="0">'V - A - Modelo de Proposta'!QQ_2_29</definedName>
    <definedName name="QQ_2_29">QQ_2_29</definedName>
    <definedName name="QQ_2_3" localSheetId="0">'V - A - Modelo de Proposta'!QQ_2_3</definedName>
    <definedName name="QQ_2_3">QQ_2_3</definedName>
    <definedName name="QQ_2_30" localSheetId="0">'V - A - Modelo de Proposta'!QQ_2_30</definedName>
    <definedName name="QQ_2_30">QQ_2_30</definedName>
    <definedName name="QQ_2_31" localSheetId="0">'V - A - Modelo de Proposta'!QQ_2_31</definedName>
    <definedName name="QQ_2_31">QQ_2_31</definedName>
    <definedName name="QQ_2_32" localSheetId="0">'V - A - Modelo de Proposta'!QQ_2_32</definedName>
    <definedName name="QQ_2_32">QQ_2_32</definedName>
    <definedName name="QQ_2_33" localSheetId="0">'V - A - Modelo de Proposta'!QQ_2_33</definedName>
    <definedName name="QQ_2_33">QQ_2_33</definedName>
    <definedName name="QQ_2_34" localSheetId="0">'V - A - Modelo de Proposta'!QQ_2_34</definedName>
    <definedName name="QQ_2_34">QQ_2_34</definedName>
    <definedName name="QQ_2_35" localSheetId="0">'V - A - Modelo de Proposta'!QQ_2_35</definedName>
    <definedName name="QQ_2_35">QQ_2_35</definedName>
    <definedName name="QQ_2_36" localSheetId="0">'V - A - Modelo de Proposta'!QQ_2_36</definedName>
    <definedName name="QQ_2_36">QQ_2_36</definedName>
    <definedName name="QQ_2_37" localSheetId="0">'V - A - Modelo de Proposta'!QQ_2_37</definedName>
    <definedName name="QQ_2_37">QQ_2_37</definedName>
    <definedName name="QQ_2_38" localSheetId="0">'V - A - Modelo de Proposta'!QQ_2_38</definedName>
    <definedName name="QQ_2_38">QQ_2_38</definedName>
    <definedName name="QQ_2_39" localSheetId="0">'V - A - Modelo de Proposta'!QQ_2_39</definedName>
    <definedName name="QQ_2_39">QQ_2_39</definedName>
    <definedName name="QQ_2_4" localSheetId="0">#REF!</definedName>
    <definedName name="QQ_2_4">#REF!</definedName>
    <definedName name="QQ_2_40" localSheetId="0">'V - A - Modelo de Proposta'!QQ_2_40</definedName>
    <definedName name="QQ_2_40">QQ_2_40</definedName>
    <definedName name="QQ_2_41" localSheetId="0">'V - A - Modelo de Proposta'!QQ_2_41</definedName>
    <definedName name="QQ_2_41">QQ_2_41</definedName>
    <definedName name="QQ_2_42" localSheetId="0">'V - A - Modelo de Proposta'!QQ_2_42</definedName>
    <definedName name="QQ_2_42">QQ_2_42</definedName>
    <definedName name="QQ_2_43" localSheetId="0">'V - A - Modelo de Proposta'!QQ_2_43</definedName>
    <definedName name="QQ_2_43">QQ_2_43</definedName>
    <definedName name="QQ_2_44" localSheetId="0">'V - A - Modelo de Proposta'!QQ_2_44</definedName>
    <definedName name="QQ_2_44">QQ_2_44</definedName>
    <definedName name="QQ_2_45" localSheetId="0">'V - A - Modelo de Proposta'!QQ_2_45</definedName>
    <definedName name="QQ_2_45">QQ_2_45</definedName>
    <definedName name="QQ_2_46" localSheetId="0">'V - A - Modelo de Proposta'!QQ_2_46</definedName>
    <definedName name="QQ_2_46">QQ_2_46</definedName>
    <definedName name="QQ_2_47" localSheetId="0">'V - A - Modelo de Proposta'!QQ_2_47</definedName>
    <definedName name="QQ_2_47">QQ_2_47</definedName>
    <definedName name="QQ_2_48" localSheetId="0">'V - A - Modelo de Proposta'!QQ_2_48</definedName>
    <definedName name="QQ_2_48">QQ_2_48</definedName>
    <definedName name="QQ_2_5" localSheetId="0">'V - A - Modelo de Proposta'!QQ_2_5</definedName>
    <definedName name="QQ_2_5">QQ_2_5</definedName>
    <definedName name="QQ_2_51" localSheetId="0">'V - A - Modelo de Proposta'!QQ_2_51</definedName>
    <definedName name="QQ_2_51">QQ_2_51</definedName>
    <definedName name="QQ_2_52" localSheetId="0">'V - A - Modelo de Proposta'!QQ_2_52</definedName>
    <definedName name="QQ_2_52">QQ_2_52</definedName>
    <definedName name="QQ_2_53" localSheetId="0">'V - A - Modelo de Proposta'!QQ_2_53</definedName>
    <definedName name="QQ_2_53">QQ_2_53</definedName>
    <definedName name="QQ_2_54" localSheetId="0">'V - A - Modelo de Proposta'!QQ_2_54</definedName>
    <definedName name="QQ_2_54">QQ_2_54</definedName>
    <definedName name="QQ_2_55" localSheetId="0">'V - A - Modelo de Proposta'!QQ_2_55</definedName>
    <definedName name="QQ_2_55">QQ_2_55</definedName>
    <definedName name="QQ_2_56" localSheetId="0">'V - A - Modelo de Proposta'!QQ_2_56</definedName>
    <definedName name="QQ_2_56">QQ_2_56</definedName>
    <definedName name="QQ_2_57" localSheetId="0">'V - A - Modelo de Proposta'!QQ_2_57</definedName>
    <definedName name="QQ_2_57">QQ_2_57</definedName>
    <definedName name="QQ_2_58" localSheetId="0">'V - A - Modelo de Proposta'!QQ_2_58</definedName>
    <definedName name="QQ_2_58">QQ_2_58</definedName>
    <definedName name="QQ_2_59" localSheetId="0">'V - A - Modelo de Proposta'!QQ_2_59</definedName>
    <definedName name="QQ_2_59">QQ_2_59</definedName>
    <definedName name="QQ_2_60" localSheetId="0">'V - A - Modelo de Proposta'!QQ_2_60</definedName>
    <definedName name="QQ_2_60">QQ_2_60</definedName>
    <definedName name="QQ_2_61" localSheetId="0">'V - A - Modelo de Proposta'!QQ_2_61</definedName>
    <definedName name="QQ_2_61">QQ_2_61</definedName>
    <definedName name="QQ_2_62" localSheetId="0">'V - A - Modelo de Proposta'!QQ_2_62</definedName>
    <definedName name="QQ_2_62">QQ_2_62</definedName>
    <definedName name="QQ_2_63" localSheetId="0">'V - A - Modelo de Proposta'!QQ_2_63</definedName>
    <definedName name="QQ_2_63">QQ_2_63</definedName>
    <definedName name="QQ_2_64" localSheetId="0">'V - A - Modelo de Proposta'!QQ_2_64</definedName>
    <definedName name="QQ_2_64">QQ_2_64</definedName>
    <definedName name="QQ_2_65" localSheetId="0">'V - A - Modelo de Proposta'!QQ_2_65</definedName>
    <definedName name="QQ_2_65">QQ_2_65</definedName>
    <definedName name="QQ_2_66" localSheetId="0">'V - A - Modelo de Proposta'!QQ_2_66</definedName>
    <definedName name="QQ_2_66">QQ_2_66</definedName>
    <definedName name="QQ_2_67" localSheetId="0">'V - A - Modelo de Proposta'!QQ_2_67</definedName>
    <definedName name="QQ_2_67">QQ_2_67</definedName>
    <definedName name="QQ_2_68" localSheetId="0">'V - A - Modelo de Proposta'!QQ_2_68</definedName>
    <definedName name="QQ_2_68">QQ_2_68</definedName>
    <definedName name="QQ_2_69" localSheetId="0">'V - A - Modelo de Proposta'!QQ_2_69</definedName>
    <definedName name="QQ_2_69">QQ_2_69</definedName>
    <definedName name="QQ_2_7" localSheetId="0">'V - A - Modelo de Proposta'!QQ_2_7</definedName>
    <definedName name="QQ_2_7">QQ_2_7</definedName>
    <definedName name="QQ_2_70" localSheetId="0">'V - A - Modelo de Proposta'!QQ_2_70</definedName>
    <definedName name="QQ_2_70">QQ_2_70</definedName>
    <definedName name="QQ_2_71" localSheetId="0">'V - A - Modelo de Proposta'!QQ_2_71</definedName>
    <definedName name="QQ_2_71">QQ_2_71</definedName>
    <definedName name="QQ_2_72" localSheetId="0">'V - A - Modelo de Proposta'!QQ_2_72</definedName>
    <definedName name="QQ_2_72">QQ_2_72</definedName>
    <definedName name="QQ_2_8" localSheetId="0">'V - A - Modelo de Proposta'!QQ_2_8</definedName>
    <definedName name="QQ_2_8">QQ_2_8</definedName>
    <definedName name="QQ_2_9" localSheetId="0">'V - A - Modelo de Proposta'!QQ_2_9</definedName>
    <definedName name="QQ_2_9">QQ_2_9</definedName>
    <definedName name="qqe">[23]!qqe</definedName>
    <definedName name="qqqqqqq">#REF!</definedName>
    <definedName name="QREM">'[68]QD 6'!$P$1:$AN$11</definedName>
    <definedName name="QREV">'[68]QD 4'!$P$1:$AN$30</definedName>
    <definedName name="QTD" localSheetId="0">#REF!</definedName>
    <definedName name="QTD">#REF!</definedName>
    <definedName name="QtEq" localSheetId="0">#REF!</definedName>
    <definedName name="QtEq">#REF!</definedName>
    <definedName name="QtMo" localSheetId="0">#REF!</definedName>
    <definedName name="QtMo">#REF!</definedName>
    <definedName name="QtMp">#REF!</definedName>
    <definedName name="QtTr">#REF!</definedName>
    <definedName name="QUANT">#REF!</definedName>
    <definedName name="Quant.">#REF!</definedName>
    <definedName name="Quant.1">#REF!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ilometros">#REF!</definedName>
    <definedName name="qwrqerwqer">[47]PROJETO!#REF!</definedName>
    <definedName name="RA" localSheetId="0">#REF!</definedName>
    <definedName name="RA">#REF!</definedName>
    <definedName name="rach" localSheetId="0">'V - A - Modelo de Proposta'!rach</definedName>
    <definedName name="rach">rach</definedName>
    <definedName name="rach_38" localSheetId="0">'V - A - Modelo de Proposta'!rach_38</definedName>
    <definedName name="rach_38">rach_38</definedName>
    <definedName name="Rachão" localSheetId="0">#REF!</definedName>
    <definedName name="Rachão">#REF!</definedName>
    <definedName name="Rachão_10" localSheetId="0">'V - A - Modelo de Proposta'!Rachão_10</definedName>
    <definedName name="Rachão_10">Rachão_10</definedName>
    <definedName name="Rachão_2" localSheetId="0">'V - A - Modelo de Proposta'!Rachão_2</definedName>
    <definedName name="Rachão_2">Rachão_2</definedName>
    <definedName name="Rachão_23" localSheetId="0">'V - A - Modelo de Proposta'!Rachão_23</definedName>
    <definedName name="Rachão_23">Rachão_23</definedName>
    <definedName name="Rachão_24" localSheetId="0">'V - A - Modelo de Proposta'!Rachão_24</definedName>
    <definedName name="Rachão_24">Rachão_24</definedName>
    <definedName name="Rachão_26" localSheetId="0">'V - A - Modelo de Proposta'!Rachão_26</definedName>
    <definedName name="Rachão_26">Rachão_26</definedName>
    <definedName name="Rachão_27" localSheetId="0">'V - A - Modelo de Proposta'!Rachão_27</definedName>
    <definedName name="Rachão_27">Rachão_27</definedName>
    <definedName name="Rachão_29" localSheetId="0">'V - A - Modelo de Proposta'!Rachão_29</definedName>
    <definedName name="Rachão_29">Rachão_29</definedName>
    <definedName name="Rachão_30" localSheetId="0">'V - A - Modelo de Proposta'!Rachão_30</definedName>
    <definedName name="Rachão_30">Rachão_30</definedName>
    <definedName name="Rachão_36" localSheetId="0">'V - A - Modelo de Proposta'!Rachão_36</definedName>
    <definedName name="Rachão_36">Rachão_36</definedName>
    <definedName name="Rachão_37" localSheetId="0">'V - A - Modelo de Proposta'!Rachão_37</definedName>
    <definedName name="Rachão_37">Rachão_37</definedName>
    <definedName name="Rachão_38" localSheetId="0">'V - A - Modelo de Proposta'!Rachão_38</definedName>
    <definedName name="Rachão_38">Rachão_38</definedName>
    <definedName name="Rachão_4" localSheetId="0">'V - A - Modelo de Proposta'!Rachão_4</definedName>
    <definedName name="Rachão_4">Rachão_4</definedName>
    <definedName name="Rachão_48" localSheetId="0">'V - A - Modelo de Proposta'!Rachão_48</definedName>
    <definedName name="Rachão_48">Rachão_48</definedName>
    <definedName name="Rachão_51" localSheetId="0">'V - A - Modelo de Proposta'!Rachão_51</definedName>
    <definedName name="Rachão_51">Rachão_51</definedName>
    <definedName name="Rachão_52" localSheetId="0">'V - A - Modelo de Proposta'!Rachão_52</definedName>
    <definedName name="Rachão_52">Rachão_52</definedName>
    <definedName name="Rachão_53" localSheetId="0">'V - A - Modelo de Proposta'!Rachão_53</definedName>
    <definedName name="Rachão_53">Rachão_53</definedName>
    <definedName name="Rachão_55" localSheetId="0">'V - A - Modelo de Proposta'!Rachão_55</definedName>
    <definedName name="Rachão_55">Rachão_55</definedName>
    <definedName name="Rachão_67" localSheetId="0">'V - A - Modelo de Proposta'!Rachão_67</definedName>
    <definedName name="Rachão_67">Rachão_67</definedName>
    <definedName name="Rachão_68" localSheetId="0">'V - A - Modelo de Proposta'!Rachão_68</definedName>
    <definedName name="Rachão_68">Rachão_68</definedName>
    <definedName name="Rachão_69" localSheetId="0">'V - A - Modelo de Proposta'!Rachão_69</definedName>
    <definedName name="Rachão_69">Rachão_69</definedName>
    <definedName name="Rachão_70" localSheetId="0">'V - A - Modelo de Proposta'!Rachão_70</definedName>
    <definedName name="Rachão_70">Rachão_70</definedName>
    <definedName name="Rachão_71" localSheetId="0">'V - A - Modelo de Proposta'!Rachão_71</definedName>
    <definedName name="Rachão_71">Rachão_71</definedName>
    <definedName name="Rachão_72" localSheetId="0">'V - A - Modelo de Proposta'!Rachão_72</definedName>
    <definedName name="Rachão_72">Rachão_72</definedName>
    <definedName name="RBQ" localSheetId="0">#REF!</definedName>
    <definedName name="RBQ">#REF!</definedName>
    <definedName name="RBV">'[134]Mão de Obra'!$C$3:$C$7</definedName>
    <definedName name="RBV_26">[135]Teor!$C$3:$C$7</definedName>
    <definedName name="RBV_28">[135]Teor!$C$3:$C$7</definedName>
    <definedName name="RBV_29">[135]Teor!$C$3:$C$7</definedName>
    <definedName name="RBVV">'[60]Página 16'!$A$3:$A$7</definedName>
    <definedName name="RCB" localSheetId="0">#REF!</definedName>
    <definedName name="RCB">#REF!</definedName>
    <definedName name="RCC" localSheetId="0">#REF!</definedName>
    <definedName name="RCC">#REF!</definedName>
    <definedName name="RCCL" localSheetId="0">#REF!</definedName>
    <definedName name="RCCL">#REF!</definedName>
    <definedName name="RCGP">#REF!</definedName>
    <definedName name="rD">[28]!rD</definedName>
    <definedName name="RDM" localSheetId="0">#REF!</definedName>
    <definedName name="RDM">#REF!</definedName>
    <definedName name="REAJ" localSheetId="0">#REF!</definedName>
    <definedName name="REAJ">#REF!</definedName>
    <definedName name="REATBUEIRO" localSheetId="0">[64]SERVIÇOS!#REF!</definedName>
    <definedName name="REATBUEIRO">[64]SERVIÇOS!#REF!</definedName>
    <definedName name="REBOQUE" localSheetId="0">#REF!</definedName>
    <definedName name="REBOQUE">#REF!</definedName>
    <definedName name="rec" localSheetId="0">#REF!</definedName>
    <definedName name="rec">#REF!</definedName>
    <definedName name="rec_10" localSheetId="0">'V - A - Modelo de Proposta'!rec_10</definedName>
    <definedName name="rec_10">rec_10</definedName>
    <definedName name="rec_2" localSheetId="0">'V - A - Modelo de Proposta'!rec_2</definedName>
    <definedName name="rec_2">rec_2</definedName>
    <definedName name="rec_23" localSheetId="0">'V - A - Modelo de Proposta'!rec_23</definedName>
    <definedName name="rec_23">rec_23</definedName>
    <definedName name="rec_24" localSheetId="0">'V - A - Modelo de Proposta'!rec_24</definedName>
    <definedName name="rec_24">rec_24</definedName>
    <definedName name="rec_26" localSheetId="0">'V - A - Modelo de Proposta'!rec_26</definedName>
    <definedName name="rec_26">rec_26</definedName>
    <definedName name="rec_27" localSheetId="0">'V - A - Modelo de Proposta'!rec_27</definedName>
    <definedName name="rec_27">rec_27</definedName>
    <definedName name="rec_29" localSheetId="0">'V - A - Modelo de Proposta'!rec_29</definedName>
    <definedName name="rec_29">rec_29</definedName>
    <definedName name="rec_30" localSheetId="0">'V - A - Modelo de Proposta'!rec_30</definedName>
    <definedName name="rec_30">rec_30</definedName>
    <definedName name="rec_36" localSheetId="0">'V - A - Modelo de Proposta'!rec_36</definedName>
    <definedName name="rec_36">rec_36</definedName>
    <definedName name="rec_37" localSheetId="0">'V - A - Modelo de Proposta'!rec_37</definedName>
    <definedName name="rec_37">rec_37</definedName>
    <definedName name="rec_38" localSheetId="0">'V - A - Modelo de Proposta'!rec_38</definedName>
    <definedName name="rec_38">rec_38</definedName>
    <definedName name="rec_4" localSheetId="0">'V - A - Modelo de Proposta'!rec_4</definedName>
    <definedName name="rec_4">rec_4</definedName>
    <definedName name="rec_48" localSheetId="0">'V - A - Modelo de Proposta'!rec_48</definedName>
    <definedName name="rec_48">rec_48</definedName>
    <definedName name="rec_51" localSheetId="0">'V - A - Modelo de Proposta'!rec_51</definedName>
    <definedName name="rec_51">rec_51</definedName>
    <definedName name="rec_52" localSheetId="0">'V - A - Modelo de Proposta'!rec_52</definedName>
    <definedName name="rec_52">rec_52</definedName>
    <definedName name="rec_53" localSheetId="0">'V - A - Modelo de Proposta'!rec_53</definedName>
    <definedName name="rec_53">rec_53</definedName>
    <definedName name="rec_55" localSheetId="0">'V - A - Modelo de Proposta'!rec_55</definedName>
    <definedName name="rec_55">rec_55</definedName>
    <definedName name="rec_67" localSheetId="0">'V - A - Modelo de Proposta'!rec_67</definedName>
    <definedName name="rec_67">rec_67</definedName>
    <definedName name="rec_68" localSheetId="0">'V - A - Modelo de Proposta'!rec_68</definedName>
    <definedName name="rec_68">rec_68</definedName>
    <definedName name="rec_69" localSheetId="0">'V - A - Modelo de Proposta'!rec_69</definedName>
    <definedName name="rec_69">rec_69</definedName>
    <definedName name="rec_70" localSheetId="0">'V - A - Modelo de Proposta'!rec_70</definedName>
    <definedName name="rec_70">rec_70</definedName>
    <definedName name="rec_71" localSheetId="0">'V - A - Modelo de Proposta'!rec_71</definedName>
    <definedName name="rec_71">rec_71</definedName>
    <definedName name="rec_72" localSheetId="0">'V - A - Modelo de Proposta'!rec_72</definedName>
    <definedName name="rec_72">rec_72</definedName>
    <definedName name="recc" localSheetId="0">'V - A - Modelo de Proposta'!recc</definedName>
    <definedName name="recc">recc</definedName>
    <definedName name="recc_38" localSheetId="0">'V - A - Modelo de Proposta'!recc_38</definedName>
    <definedName name="recc_38">recc_38</definedName>
    <definedName name="RECP" localSheetId="0">#REF!</definedName>
    <definedName name="RECP">#REF!</definedName>
    <definedName name="RECREV" localSheetId="0">#REF!</definedName>
    <definedName name="RECREV">#REF!</definedName>
    <definedName name="recrevcbuq" localSheetId="0">#REF!</definedName>
    <definedName name="recrevcbuq">#REF!</definedName>
    <definedName name="REG">#REF!</definedName>
    <definedName name="REG_4">#REF!</definedName>
    <definedName name="REG_SUB_LEITO">#REF!</definedName>
    <definedName name="REG_SUB_LEITO_10">#REF!</definedName>
    <definedName name="REG_SUB_LEITO_12">#REF!</definedName>
    <definedName name="REG_SUB_LEITO_9">#REF!</definedName>
    <definedName name="REGG">#REF!</definedName>
    <definedName name="REGIÃO">'[55]Comp P Unit '!$M$40</definedName>
    <definedName name="REGULA" localSheetId="0">#REF!</definedName>
    <definedName name="REGULA">#REF!</definedName>
    <definedName name="REGULA_24" localSheetId="0">#REF!</definedName>
    <definedName name="REGULA_24">#REF!</definedName>
    <definedName name="REGULA_26" localSheetId="0">#REF!</definedName>
    <definedName name="REGULA_26">#REF!</definedName>
    <definedName name="REGULA_27">#REF!</definedName>
    <definedName name="REGULA_3">#REF!</definedName>
    <definedName name="REGULA_4">#REF!</definedName>
    <definedName name="REGULA_5">#REF!</definedName>
    <definedName name="REGULA_9">#REF!</definedName>
    <definedName name="REGULAA">#REF!</definedName>
    <definedName name="Reimbursement">"Reembolso"</definedName>
    <definedName name="REL" localSheetId="0">{#N/A,#N/A,TRUE,"Serviços"}</definedName>
    <definedName name="REL">{#N/A,#N/A,TRUE,"Serviços"}</definedName>
    <definedName name="Relat">#REF!</definedName>
    <definedName name="relatorio">#REF!</definedName>
    <definedName name="relequip">#REF!</definedName>
    <definedName name="RELL" localSheetId="0">{#N/A,#N/A,TRUE,"Serviços"}</definedName>
    <definedName name="RELL">{#N/A,#N/A,TRUE,"Serviços"}</definedName>
    <definedName name="REMB">#REF!</definedName>
    <definedName name="RemMatBet">#REF!</definedName>
    <definedName name="RemMatGran">'[37]2.2.9.Rem Mat Granular'!$L$49</definedName>
    <definedName name="REMN" localSheetId="0">#REF!</definedName>
    <definedName name="REMN">#REF!</definedName>
    <definedName name="REMOÇÃO_PAV" localSheetId="0">#REF!</definedName>
    <definedName name="REMOÇÃO_PAV">#REF!</definedName>
    <definedName name="REMOÇÃO_PAV_10" localSheetId="0">#REF!</definedName>
    <definedName name="REMOÇÃO_PAV_10">#REF!</definedName>
    <definedName name="REMOÇÃO_PAV_12">#REF!</definedName>
    <definedName name="REMOÇÃO_PAV_9">#REF!</definedName>
    <definedName name="REMP">#REF!</definedName>
    <definedName name="reparos">[112]!PassaExtenso</definedName>
    <definedName name="RERSA" localSheetId="0">#REF!</definedName>
    <definedName name="RERSA">#REF!</definedName>
    <definedName name="RES" localSheetId="0">#REF!</definedName>
    <definedName name="RES">#REF!</definedName>
    <definedName name="res_38" localSheetId="0">'V - A - Modelo de Proposta'!res_38</definedName>
    <definedName name="res_38">res_38</definedName>
    <definedName name="RESP" localSheetId="0">[121]ORÇAMENTO!#REF!</definedName>
    <definedName name="RESP">[121]ORÇAMENTO!#REF!</definedName>
    <definedName name="RESUMO">[95]!RESUMO</definedName>
    <definedName name="RESUMO_1" localSheetId="0">'V - A - Modelo de Proposta'!RESUMO_1</definedName>
    <definedName name="RESUMO_1">RESUMO_1</definedName>
    <definedName name="RESUMO_10" localSheetId="0">'V - A - Modelo de Proposta'!RESUMO_10</definedName>
    <definedName name="RESUMO_10">RESUMO_10</definedName>
    <definedName name="RESUMO_12" localSheetId="0">'V - A - Modelo de Proposta'!RESUMO_12</definedName>
    <definedName name="RESUMO_12">RESUMO_12</definedName>
    <definedName name="RESUMO_13" localSheetId="0">'V - A - Modelo de Proposta'!RESUMO_13</definedName>
    <definedName name="RESUMO_13">RESUMO_13</definedName>
    <definedName name="RESUMO_14" localSheetId="0">'V - A - Modelo de Proposta'!RESUMO_14</definedName>
    <definedName name="RESUMO_14">RESUMO_14</definedName>
    <definedName name="RESUMO_19" localSheetId="0">'V - A - Modelo de Proposta'!RESUMO_19</definedName>
    <definedName name="RESUMO_19">RESUMO_19</definedName>
    <definedName name="RESUMO_2" localSheetId="0">'V - A - Modelo de Proposta'!RESUMO_2</definedName>
    <definedName name="RESUMO_2">RESUMO_2</definedName>
    <definedName name="RESUMO_20" localSheetId="0">'V - A - Modelo de Proposta'!RESUMO_20</definedName>
    <definedName name="RESUMO_20">RESUMO_20</definedName>
    <definedName name="RESUMO_21" localSheetId="0">'V - A - Modelo de Proposta'!RESUMO_21</definedName>
    <definedName name="RESUMO_21">RESUMO_21</definedName>
    <definedName name="RESUMO_22" localSheetId="0">'V - A - Modelo de Proposta'!RESUMO_22</definedName>
    <definedName name="RESUMO_22">RESUMO_22</definedName>
    <definedName name="RESUMO_23" localSheetId="0">'V - A - Modelo de Proposta'!RESUMO_23</definedName>
    <definedName name="RESUMO_23">RESUMO_23</definedName>
    <definedName name="RESUMO_24" localSheetId="0">'V - A - Modelo de Proposta'!RESUMO_24</definedName>
    <definedName name="RESUMO_24">RESUMO_24</definedName>
    <definedName name="RESUMO_25" localSheetId="0">'V - A - Modelo de Proposta'!RESUMO_25</definedName>
    <definedName name="RESUMO_25">RESUMO_25</definedName>
    <definedName name="RESUMO_26" localSheetId="0">'V - A - Modelo de Proposta'!RESUMO_26</definedName>
    <definedName name="RESUMO_26">RESUMO_26</definedName>
    <definedName name="RESUMO_27" localSheetId="0">'V - A - Modelo de Proposta'!RESUMO_27</definedName>
    <definedName name="RESUMO_27">RESUMO_27</definedName>
    <definedName name="RESUMO_28" localSheetId="0">'V - A - Modelo de Proposta'!RESUMO_28</definedName>
    <definedName name="RESUMO_28">RESUMO_28</definedName>
    <definedName name="RESUMO_29" localSheetId="0">'V - A - Modelo de Proposta'!RESUMO_29</definedName>
    <definedName name="RESUMO_29">RESUMO_29</definedName>
    <definedName name="RESUMO_3" localSheetId="0">'V - A - Modelo de Proposta'!RESUMO_3</definedName>
    <definedName name="RESUMO_3">RESUMO_3</definedName>
    <definedName name="RESUMO_30" localSheetId="0">'V - A - Modelo de Proposta'!RESUMO_30</definedName>
    <definedName name="RESUMO_30">RESUMO_30</definedName>
    <definedName name="RESUMO_31" localSheetId="0">'V - A - Modelo de Proposta'!RESUMO_31</definedName>
    <definedName name="RESUMO_31">RESUMO_31</definedName>
    <definedName name="RESUMO_32" localSheetId="0">'V - A - Modelo de Proposta'!RESUMO_32</definedName>
    <definedName name="RESUMO_32">RESUMO_32</definedName>
    <definedName name="RESUMO_33" localSheetId="0">'V - A - Modelo de Proposta'!RESUMO_33</definedName>
    <definedName name="RESUMO_33">RESUMO_33</definedName>
    <definedName name="RESUMO_34" localSheetId="0">'V - A - Modelo de Proposta'!RESUMO_34</definedName>
    <definedName name="RESUMO_34">RESUMO_34</definedName>
    <definedName name="RESUMO_35" localSheetId="0">'V - A - Modelo de Proposta'!RESUMO_35</definedName>
    <definedName name="RESUMO_35">RESUMO_35</definedName>
    <definedName name="RESUMO_36" localSheetId="0">'V - A - Modelo de Proposta'!RESUMO_36</definedName>
    <definedName name="RESUMO_36">RESUMO_36</definedName>
    <definedName name="RESUMO_37" localSheetId="0">'V - A - Modelo de Proposta'!RESUMO_37</definedName>
    <definedName name="RESUMO_37">RESUMO_37</definedName>
    <definedName name="RESUMO_38" localSheetId="0">'V - A - Modelo de Proposta'!RESUMO_38</definedName>
    <definedName name="RESUMO_38">RESUMO_38</definedName>
    <definedName name="RESUMO_39" localSheetId="0">'V - A - Modelo de Proposta'!RESUMO_39</definedName>
    <definedName name="RESUMO_39">RESUMO_39</definedName>
    <definedName name="RESUMO_4" localSheetId="0">#REF!</definedName>
    <definedName name="RESUMO_4">#REF!</definedName>
    <definedName name="RESUMO_40" localSheetId="0">'V - A - Modelo de Proposta'!RESUMO_40</definedName>
    <definedName name="RESUMO_40">RESUMO_40</definedName>
    <definedName name="RESUMO_41" localSheetId="0">'V - A - Modelo de Proposta'!RESUMO_41</definedName>
    <definedName name="RESUMO_41">RESUMO_41</definedName>
    <definedName name="RESUMO_42" localSheetId="0">'V - A - Modelo de Proposta'!RESUMO_42</definedName>
    <definedName name="RESUMO_42">RESUMO_42</definedName>
    <definedName name="RESUMO_43" localSheetId="0">'V - A - Modelo de Proposta'!RESUMO_43</definedName>
    <definedName name="RESUMO_43">RESUMO_43</definedName>
    <definedName name="RESUMO_44" localSheetId="0">'V - A - Modelo de Proposta'!RESUMO_44</definedName>
    <definedName name="RESUMO_44">RESUMO_44</definedName>
    <definedName name="RESUMO_45" localSheetId="0">'V - A - Modelo de Proposta'!RESUMO_45</definedName>
    <definedName name="RESUMO_45">RESUMO_45</definedName>
    <definedName name="RESUMO_46" localSheetId="0">'V - A - Modelo de Proposta'!RESUMO_46</definedName>
    <definedName name="RESUMO_46">RESUMO_46</definedName>
    <definedName name="RESUMO_47" localSheetId="0">'V - A - Modelo de Proposta'!RESUMO_47</definedName>
    <definedName name="RESUMO_47">RESUMO_47</definedName>
    <definedName name="RESUMO_48" localSheetId="0">'V - A - Modelo de Proposta'!RESUMO_48</definedName>
    <definedName name="RESUMO_48">RESUMO_48</definedName>
    <definedName name="RESUMO_5" localSheetId="0">'V - A - Modelo de Proposta'!RESUMO_5</definedName>
    <definedName name="RESUMO_5">RESUMO_5</definedName>
    <definedName name="RESUMO_51" localSheetId="0">'V - A - Modelo de Proposta'!RESUMO_51</definedName>
    <definedName name="RESUMO_51">RESUMO_51</definedName>
    <definedName name="RESUMO_52" localSheetId="0">'V - A - Modelo de Proposta'!RESUMO_52</definedName>
    <definedName name="RESUMO_52">RESUMO_52</definedName>
    <definedName name="RESUMO_53" localSheetId="0">'V - A - Modelo de Proposta'!RESUMO_53</definedName>
    <definedName name="RESUMO_53">RESUMO_53</definedName>
    <definedName name="RESUMO_54" localSheetId="0">'V - A - Modelo de Proposta'!RESUMO_54</definedName>
    <definedName name="RESUMO_54">RESUMO_54</definedName>
    <definedName name="RESUMO_55" localSheetId="0">'V - A - Modelo de Proposta'!RESUMO_55</definedName>
    <definedName name="RESUMO_55">RESUMO_55</definedName>
    <definedName name="RESUMO_56" localSheetId="0">'V - A - Modelo de Proposta'!RESUMO_56</definedName>
    <definedName name="RESUMO_56">RESUMO_56</definedName>
    <definedName name="RESUMO_57" localSheetId="0">'V - A - Modelo de Proposta'!RESUMO_57</definedName>
    <definedName name="RESUMO_57">RESUMO_57</definedName>
    <definedName name="RESUMO_58" localSheetId="0">'V - A - Modelo de Proposta'!RESUMO_58</definedName>
    <definedName name="RESUMO_58">RESUMO_58</definedName>
    <definedName name="RESUMO_59" localSheetId="0">'V - A - Modelo de Proposta'!RESUMO_59</definedName>
    <definedName name="RESUMO_59">RESUMO_59</definedName>
    <definedName name="RESUMO_60" localSheetId="0">'V - A - Modelo de Proposta'!RESUMO_60</definedName>
    <definedName name="RESUMO_60">RESUMO_60</definedName>
    <definedName name="RESUMO_61" localSheetId="0">'V - A - Modelo de Proposta'!RESUMO_61</definedName>
    <definedName name="RESUMO_61">RESUMO_61</definedName>
    <definedName name="RESUMO_62" localSheetId="0">'V - A - Modelo de Proposta'!RESUMO_62</definedName>
    <definedName name="RESUMO_62">RESUMO_62</definedName>
    <definedName name="RESUMO_63" localSheetId="0">'V - A - Modelo de Proposta'!RESUMO_63</definedName>
    <definedName name="RESUMO_63">RESUMO_63</definedName>
    <definedName name="RESUMO_64" localSheetId="0">'V - A - Modelo de Proposta'!RESUMO_64</definedName>
    <definedName name="RESUMO_64">RESUMO_64</definedName>
    <definedName name="RESUMO_65" localSheetId="0">'V - A - Modelo de Proposta'!RESUMO_65</definedName>
    <definedName name="RESUMO_65">RESUMO_65</definedName>
    <definedName name="RESUMO_66" localSheetId="0">'V - A - Modelo de Proposta'!RESUMO_66</definedName>
    <definedName name="RESUMO_66">RESUMO_66</definedName>
    <definedName name="RESUMO_67" localSheetId="0">'V - A - Modelo de Proposta'!RESUMO_67</definedName>
    <definedName name="RESUMO_67">RESUMO_67</definedName>
    <definedName name="RESUMO_68" localSheetId="0">'V - A - Modelo de Proposta'!RESUMO_68</definedName>
    <definedName name="RESUMO_68">RESUMO_68</definedName>
    <definedName name="RESUMO_69" localSheetId="0">'V - A - Modelo de Proposta'!RESUMO_69</definedName>
    <definedName name="RESUMO_69">RESUMO_69</definedName>
    <definedName name="RESUMO_7" localSheetId="0">'V - A - Modelo de Proposta'!RESUMO_7</definedName>
    <definedName name="RESUMO_7">RESUMO_7</definedName>
    <definedName name="RESUMO_70" localSheetId="0">'V - A - Modelo de Proposta'!RESUMO_70</definedName>
    <definedName name="RESUMO_70">RESUMO_70</definedName>
    <definedName name="RESUMO_71" localSheetId="0">'V - A - Modelo de Proposta'!RESUMO_71</definedName>
    <definedName name="RESUMO_71">RESUMO_71</definedName>
    <definedName name="RESUMO_72" localSheetId="0">'V - A - Modelo de Proposta'!RESUMO_72</definedName>
    <definedName name="RESUMO_72">RESUMO_72</definedName>
    <definedName name="RESUMO_8" localSheetId="0">'V - A - Modelo de Proposta'!RESUMO_8</definedName>
    <definedName name="RESUMO_8">RESUMO_8</definedName>
    <definedName name="RESUMO_9" localSheetId="0">'V - A - Modelo de Proposta'!RESUMO_9</definedName>
    <definedName name="RESUMO_9">RESUMO_9</definedName>
    <definedName name="RESUMO1">[23]!RESUMO1</definedName>
    <definedName name="resumo2">#REF!</definedName>
    <definedName name="Retro">[136]Calendário!$A$15</definedName>
    <definedName name="REV" localSheetId="0">#REF!</definedName>
    <definedName name="REV">#REF!</definedName>
    <definedName name="rft" localSheetId="0">[47]PROJETO!#REF!</definedName>
    <definedName name="rft">[47]PROJETO!#REF!</definedName>
    <definedName name="RG" localSheetId="0">#REF!</definedName>
    <definedName name="RG">#REF!</definedName>
    <definedName name="RGC" localSheetId="0">#REF!</definedName>
    <definedName name="RGC">#REF!</definedName>
    <definedName name="RIOMACHADO" localSheetId="0">#REF!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L_1C">'[55]CUSTO MATERIAL'!$F$27</definedName>
    <definedName name="RM" localSheetId="0">#REF!</definedName>
    <definedName name="RM">#REF!</definedName>
    <definedName name="RM_1C">'[55]CUSTO MATERIAL'!$F$26</definedName>
    <definedName name="RM1C" localSheetId="0">#REF!</definedName>
    <definedName name="RM1C">#REF!</definedName>
    <definedName name="RM1CROO">'[55]CALCULOS AUXILIARES'!$E$38</definedName>
    <definedName name="RM1CW" localSheetId="0">#REF!</definedName>
    <definedName name="RM1CW">#REF!</definedName>
    <definedName name="RM1CWA" localSheetId="0">#REF!</definedName>
    <definedName name="RM1CWA">#REF!</definedName>
    <definedName name="RMA" localSheetId="0">'[34]PRO-08'!#REF!</definedName>
    <definedName name="RMA">'[34]PRO-08'!#REF!</definedName>
    <definedName name="RMA_24" localSheetId="0">'[35]PRO-08'!#REF!</definedName>
    <definedName name="RMA_24">'[35]PRO-08'!#REF!</definedName>
    <definedName name="RMA_27" localSheetId="0">'[35]PRO-08'!#REF!</definedName>
    <definedName name="RMA_27">'[35]PRO-08'!#REF!</definedName>
    <definedName name="RMA_9" localSheetId="0">'[35]PRO-08'!#REF!</definedName>
    <definedName name="RMA_9">'[35]PRO-08'!#REF!</definedName>
    <definedName name="RMAN" localSheetId="0">#REF!</definedName>
    <definedName name="RMAN">#REF!</definedName>
    <definedName name="RMAW" localSheetId="0">#REF!</definedName>
    <definedName name="RMAW">#REF!</definedName>
    <definedName name="RMAWA" localSheetId="0">#REF!</definedName>
    <definedName name="RMAWA">#REF!</definedName>
    <definedName name="RMCC">#REF!</definedName>
    <definedName name="RMCCW">#REF!</definedName>
    <definedName name="RMCCWA">#REF!</definedName>
    <definedName name="RMCGP">[64]SERVIÇOS!$G$19</definedName>
    <definedName name="RMEC" localSheetId="0">#REF!</definedName>
    <definedName name="RMEC">#REF!</definedName>
    <definedName name="RMECAT">[64]SERVIÇOS!$G$46</definedName>
    <definedName name="RMN" localSheetId="0">#REF!</definedName>
    <definedName name="RMN">#REF!</definedName>
    <definedName name="RMRB" localSheetId="0">#REF!</definedName>
    <definedName name="RMRB">#REF!</definedName>
    <definedName name="RMRP" localSheetId="0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d">#REF!</definedName>
    <definedName name="rodapé">#REF!</definedName>
    <definedName name="rodo">#REF!</definedName>
    <definedName name="Rodovia">#REF!</definedName>
    <definedName name="Rodovia___................">#REF!</definedName>
    <definedName name="rodovia_10">#REF!</definedName>
    <definedName name="rodovia_12">#REF!</definedName>
    <definedName name="rodovia_4">#REF!</definedName>
    <definedName name="rodovia_9">#REF!</definedName>
    <definedName name="ROMZ">#REF!</definedName>
    <definedName name="RP">#REF!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#REF!</definedName>
    <definedName name="RR_1C">'[55]CUSTO MATERIAL'!$F$24</definedName>
    <definedName name="RR_2C">'[55]CUSTO MATERIAL'!$F$25</definedName>
    <definedName name="RR1C" localSheetId="0">#REF!</definedName>
    <definedName name="RR1C">#REF!</definedName>
    <definedName name="RR1CROO">'[55]CALCULOS AUXILIARES'!$E$26</definedName>
    <definedName name="RR1CW" localSheetId="0">#REF!</definedName>
    <definedName name="RR1CW">#REF!</definedName>
    <definedName name="RR1CWA" localSheetId="0">#REF!</definedName>
    <definedName name="RR1CWA">#REF!</definedName>
    <definedName name="RR2C">[10]DADOS!$C$32</definedName>
    <definedName name="RR2CROO">'[55]CALCULOS AUXILIARES'!$E$30</definedName>
    <definedName name="rraauf">'[31]Resumo Financeiro'!#REF!</definedName>
    <definedName name="rraauq">'[31]Resumo Financeiro'!#REF!</definedName>
    <definedName name="rrff" localSheetId="0">{#N/A,#N/A,TRUE,"Serviços"}</definedName>
    <definedName name="rrff">{#N/A,#N/A,TRUE,"Serviços"}</definedName>
    <definedName name="rrfff" localSheetId="0">{#N/A,#N/A,TRUE,"Serviços"}</definedName>
    <definedName name="rrfff">{#N/A,#N/A,TRUE,"Serviços"}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Q">#REF!</definedName>
    <definedName name="rrr" localSheetId="0">{#N/A,#N/A,TRUE,"Serviços"}</definedName>
    <definedName name="rrr">{#N/A,#N/A,TRUE,"Serviços"}</definedName>
    <definedName name="RRRP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4">#REF!</definedName>
    <definedName name="RSS">#REF!</definedName>
    <definedName name="RZ">#REF!</definedName>
    <definedName name="s">[26]COMPOS1!#REF!</definedName>
    <definedName name="sa">[137]COMPOS1!#REF!</definedName>
    <definedName name="sAço" localSheetId="0">#REF!</definedName>
    <definedName name="sAço">#REF!</definedName>
    <definedName name="SALARIO" localSheetId="0">#REF!</definedName>
    <definedName name="SALARIO">#REF!</definedName>
    <definedName name="SALARIOS" localSheetId="0">#REF!</definedName>
    <definedName name="SALARIOS">#REF!</definedName>
    <definedName name="sAndaim">#REF!</definedName>
    <definedName name="sApicoam">#REF!</definedName>
    <definedName name="sAquisMatBet">#REF!</definedName>
    <definedName name="Sarjeta">#REF!</definedName>
    <definedName name="sasda" localSheetId="0">{#N/A,#N/A,TRUE,"Serviços"}</definedName>
    <definedName name="sasda">{#N/A,#N/A,TRUE,"Serviços"}</definedName>
    <definedName name="sasdaa" localSheetId="0">{#N/A,#N/A,TRUE,"Serviços"}</definedName>
    <definedName name="sasdaa">{#N/A,#N/A,TRUE,"Serviços"}</definedName>
    <definedName name="sat">#REF!</definedName>
    <definedName name="sat_10">#REF!</definedName>
    <definedName name="sat_12">#REF!</definedName>
    <definedName name="sat_9">#REF!</definedName>
    <definedName name="SB">#REF!</definedName>
    <definedName name="sBase">#REF!</definedName>
    <definedName name="sbg">#REF!</definedName>
    <definedName name="sbg_4">#REF!</definedName>
    <definedName name="sbgg">#REF!</definedName>
    <definedName name="SBTC">#REF!</definedName>
    <definedName name="SBTC_4">#REF!</definedName>
    <definedName name="SBTCC">#REF!</definedName>
    <definedName name="SC">#REF!</definedName>
    <definedName name="sCap">#REF!</definedName>
    <definedName name="SCB">#REF!</definedName>
    <definedName name="scbluq">'[138]CBUQ DRENO LONGIT RECOBRIMENTO'!#REF!</definedName>
    <definedName name="scbuq">'[138]CBUQ DRENO LONGIT RECOBRIMENTO'!#REF!</definedName>
    <definedName name="sCerca" localSheetId="0">#REF!</definedName>
    <definedName name="sCerca">#REF!</definedName>
    <definedName name="sCorEstCon" localSheetId="0">#REF!</definedName>
    <definedName name="sCorEstCon">#REF!</definedName>
    <definedName name="scubq" localSheetId="0">'[138]CBUQ DRENO LONGIT RECOBRIMENTO'!#REF!</definedName>
    <definedName name="scubq">'[138]CBUQ DRENO LONGIT RECOBRIMENTO'!#REF!</definedName>
    <definedName name="sDAR" localSheetId="0">#REF!</definedName>
    <definedName name="sDAR">#REF!</definedName>
    <definedName name="sDAR01" localSheetId="0">'[138]DAR-01'!#REF!</definedName>
    <definedName name="sDAR01">'[138]DAR-01'!#REF!</definedName>
    <definedName name="sdfs" localSheetId="0">'[29]Fresagem de Pista Ago-98'!#REF!</definedName>
    <definedName name="sdfs">'[29]Fresagem de Pista Ago-98'!#REF!</definedName>
    <definedName name="sdfsdf" localSheetId="0">'[29]Fresagem de Pista Ago-98'!#REF!</definedName>
    <definedName name="sdfsdf">'[29]Fresagem de Pista Ago-98'!#REF!</definedName>
    <definedName name="sDope" localSheetId="0">#REF!</definedName>
    <definedName name="sDope">#REF!</definedName>
    <definedName name="sDreno" localSheetId="0">#REF!</definedName>
    <definedName name="sDreno">#REF!</definedName>
    <definedName name="sDSS04" localSheetId="0">[139]DSS_04!#REF!</definedName>
    <definedName name="sDSS04">[139]DSS_04!#REF!</definedName>
    <definedName name="SE" localSheetId="0">#REF!</definedName>
    <definedName name="SE">#REF!</definedName>
    <definedName name="SEG" localSheetId="0">#REF!</definedName>
    <definedName name="SEG">#REF!</definedName>
    <definedName name="Seg_Carna" localSheetId="0">'V - A - Modelo de Proposta'!Dom_Páscoa-48</definedName>
    <definedName name="Seg_Carna">Dom_Páscoa-48</definedName>
    <definedName name="Segmento" localSheetId="0">#REF!</definedName>
    <definedName name="Segmento">#REF!</definedName>
    <definedName name="sencount">1</definedName>
    <definedName name="ser">'[11]Mão de Obra'!$E$27</definedName>
    <definedName name="SERV" localSheetId="0">#REF!</definedName>
    <definedName name="SERV">#REF!</definedName>
    <definedName name="Serv_prev" localSheetId="0">#REF!</definedName>
    <definedName name="Serv_prev">#REF!</definedName>
    <definedName name="Serv_prev_4" localSheetId="0">#REF!</definedName>
    <definedName name="Serv_prev_4">#REF!</definedName>
    <definedName name="Serv_prevv">#REF!</definedName>
    <definedName name="servDNER">'[15]1ExecuçServiços'!$A$9:$H$1081</definedName>
    <definedName name="servico" localSheetId="0">#REF!</definedName>
    <definedName name="servico">#REF!</definedName>
    <definedName name="serviço" localSheetId="0">#REF!</definedName>
    <definedName name="serviço">#REF!</definedName>
    <definedName name="serviço1" localSheetId="0">#REF!</definedName>
    <definedName name="serviço1">#REF!</definedName>
    <definedName name="Serviços">[140]Serviços!$A:$I</definedName>
    <definedName name="SERVIX">'[61]PLANILHA DE QUANT. E CUSTOS A'!#REF!</definedName>
    <definedName name="sEscoram" localSheetId="0">#REF!</definedName>
    <definedName name="sEscoram">#REF!</definedName>
    <definedName name="sEscPonte" localSheetId="0">#REF!</definedName>
    <definedName name="sEscPonte">#REF!</definedName>
    <definedName name="SET" localSheetId="0">#REF!</definedName>
    <definedName name="SET">#REF!</definedName>
    <definedName name="SETEMBRO" localSheetId="0">{#N/A,#N/A,TRUE,"Serviços"}</definedName>
    <definedName name="SETEMBRO">{#N/A,#N/A,TRUE,"Serviços"}</definedName>
    <definedName name="SETEMBROO" localSheetId="0">{#N/A,#N/A,TRUE,"Serviços"}</definedName>
    <definedName name="SETEMBROO">{#N/A,#N/A,TRUE,"Serviços"}</definedName>
    <definedName name="SEVE">#REF!</definedName>
    <definedName name="seven">#REF!</definedName>
    <definedName name="sfds">#REF!</definedName>
    <definedName name="sForma">#REF!</definedName>
    <definedName name="sfresagem">[139]Fresagem!#REF!</definedName>
    <definedName name="sFrezagem" localSheetId="0">#REF!</definedName>
    <definedName name="sFrezagem">#REF!</definedName>
    <definedName name="SICRO">[85]SICRO!$A$6:$N$23</definedName>
    <definedName name="SICRO_AV">[141]SICRO_AV!$A$6:$N$22</definedName>
    <definedName name="SICRO_BAR">[141]SICRO!$A$6:$N$22</definedName>
    <definedName name="SICRO_R">[141]SICRO_R!$A$6:$N$22</definedName>
    <definedName name="SIH" localSheetId="0">#REF!</definedName>
    <definedName name="SIH">#REF!</definedName>
    <definedName name="SIM" localSheetId="0">#REF!</definedName>
    <definedName name="SIM">#REF!</definedName>
    <definedName name="sImprima" localSheetId="0">#REF!</definedName>
    <definedName name="sImprima">#REF!</definedName>
    <definedName name="SIN">'[66]P reaj x P atual'!$S$8</definedName>
    <definedName name="SINAL" localSheetId="0">#REF!</definedName>
    <definedName name="SINAL">#REF!</definedName>
    <definedName name="sinalizacao" localSheetId="0">#REF!</definedName>
    <definedName name="sinalizacao">#REF!</definedName>
    <definedName name="sinalização" localSheetId="0">#REF!</definedName>
    <definedName name="sinalização">#REF!</definedName>
    <definedName name="sinalizacao_1">#REF!</definedName>
    <definedName name="sinalizacao_10">#REF!</definedName>
    <definedName name="sinalizacao_12">#REF!</definedName>
    <definedName name="sinalizacao_2">#REF!</definedName>
    <definedName name="sinalizacao_3">#REF!</definedName>
    <definedName name="sinalizacao_4">#REF!</definedName>
    <definedName name="sinalizacao_9">#REF!</definedName>
    <definedName name="SIV">#REF!</definedName>
    <definedName name="SJ">#REF!</definedName>
    <definedName name="sJateam">#REF!</definedName>
    <definedName name="sLaje">#REF!</definedName>
    <definedName name="SLE">#REF!</definedName>
    <definedName name="SM">#REF!</definedName>
    <definedName name="sMeioFio">'[139]Meio-fio'!#REF!</definedName>
    <definedName name="sMemEstCon" localSheetId="0">#REF!</definedName>
    <definedName name="sMemEstCon">#REF!</definedName>
    <definedName name="Sml" localSheetId="0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 localSheetId="0">{"um","mil","um milhão","um bilhão","um trilhão"}</definedName>
    <definedName name="Sng">{"um","mil","um milhão","um bilhão","um trilhão"}</definedName>
    <definedName name="SOLO">[64]SERVIÇOS!$G$14</definedName>
    <definedName name="solver_lin">0</definedName>
    <definedName name="solver_num">0</definedName>
    <definedName name="solver_typ">1</definedName>
    <definedName name="solver_val">0</definedName>
    <definedName name="SOMA1">[121]ORÇAMENTO!#REF!</definedName>
    <definedName name="SOMA2">[121]ORÇAMENTO!#REF!</definedName>
    <definedName name="SOMA3">[121]ORÇAMENTO!#REF!</definedName>
    <definedName name="SOMA4">[121]ORÇAMENTO!#REF!</definedName>
    <definedName name="SOMA5">[121]ORÇAMENTO!#REF!</definedName>
    <definedName name="SomaMedAtual" localSheetId="0">SUM(IF(#REF!=#REF!,IF(#REF!=#REF!,#REF!)))</definedName>
    <definedName name="SomaMedAtual">SUM(IF(#REF!=#REF!,IF(#REF!=#REF!,#REF!)))</definedName>
    <definedName name="souza">#REF!</definedName>
    <definedName name="sPintLig">[139]PintLigacao!#REF!</definedName>
    <definedName name="sPintLigac" localSheetId="0">#REF!</definedName>
    <definedName name="sPintLigac">#REF!</definedName>
    <definedName name="sPMQ" localSheetId="0">[139]PMQ!#REF!</definedName>
    <definedName name="sPMQ">[139]PMQ!#REF!</definedName>
    <definedName name="sRegSLeito" localSheetId="0">#REF!</definedName>
    <definedName name="sRegSLeito">#REF!</definedName>
    <definedName name="sRegular" localSheetId="0">#REF!</definedName>
    <definedName name="sRegular">#REF!</definedName>
    <definedName name="sRemMatBet" localSheetId="0">#REF!</definedName>
    <definedName name="sRemMatBet">#REF!</definedName>
    <definedName name="sRemMatGra">#REF!</definedName>
    <definedName name="SRV">#REF!</definedName>
    <definedName name="SS">#REF!</definedName>
    <definedName name="sSarjeta">#REF!</definedName>
    <definedName name="sSinHor">#REF!</definedName>
    <definedName name="SSS">'[142]MEDIÇÃO RESUMO'!#REF!</definedName>
    <definedName name="sssa" localSheetId="0">#REF!</definedName>
    <definedName name="sssa">#REF!</definedName>
    <definedName name="sssd" localSheetId="0">#REF!</definedName>
    <definedName name="sssd">#REF!</definedName>
    <definedName name="ssss" localSheetId="0">#REF!</definedName>
    <definedName name="ssss">#REF!</definedName>
    <definedName name="ssssa" localSheetId="0">'[143]P A T O  D'!#REF!</definedName>
    <definedName name="ssssa">'[143]P A T O  D'!#REF!</definedName>
    <definedName name="sSTC01" localSheetId="0">[139]STC_01!#REF!</definedName>
    <definedName name="sSTC01">[139]STC_01!#REF!</definedName>
    <definedName name="sSubBase" localSheetId="0">#REF!</definedName>
    <definedName name="sSubBase">#REF!</definedName>
    <definedName name="ST" localSheetId="0">#REF!</definedName>
    <definedName name="ST">#REF!</definedName>
    <definedName name="STR" localSheetId="0">#REF!</definedName>
    <definedName name="STR">#REF!</definedName>
    <definedName name="sub">#REF!</definedName>
    <definedName name="Sub__trecho">#REF!</definedName>
    <definedName name="SUB_TRECHO">#REF!</definedName>
    <definedName name="SubBase">#REF!</definedName>
    <definedName name="SUBT">#REF!</definedName>
    <definedName name="SUBTOT">[121]ORÇAMENTO!#REF!</definedName>
    <definedName name="Subtrecho" localSheetId="0">#REF!</definedName>
    <definedName name="Subtrecho">#REF!</definedName>
    <definedName name="subtrecho_10" localSheetId="0">#REF!</definedName>
    <definedName name="subtrecho_10">#REF!</definedName>
    <definedName name="subtrecho_12" localSheetId="0">#REF!</definedName>
    <definedName name="subtrecho_12">#REF!</definedName>
    <definedName name="subtrecho_4">#REF!</definedName>
    <definedName name="subtrecho_9">#REF!</definedName>
    <definedName name="SUBTRECHO1">[55]Croqui!$B$6</definedName>
    <definedName name="SUMMERY" localSheetId="0">#REF!</definedName>
    <definedName name="SUMMERY">#REF!</definedName>
    <definedName name="SUMMERYY" localSheetId="0">#REF!</definedName>
    <definedName name="SUMMERYY">#REF!</definedName>
    <definedName name="SUP_MAR94" localSheetId="0">#REF!</definedName>
    <definedName name="SUP_MAR94">#REF!</definedName>
    <definedName name="superstrutura">#REF!</definedName>
    <definedName name="superstrutura_1">#REF!</definedName>
    <definedName name="superstrutura_10">#REF!</definedName>
    <definedName name="superstrutura_12">#REF!</definedName>
    <definedName name="superstrutura_2">#REF!</definedName>
    <definedName name="superstrutura_3">#REF!</definedName>
    <definedName name="superstrutura_4">#REF!</definedName>
    <definedName name="superstrutura_9">#REF!</definedName>
    <definedName name="t">#REF!</definedName>
    <definedName name="TA">#REF!</definedName>
    <definedName name="TAB">'[144]PPV revisão_13.02.08'!$A$6:$AG$165</definedName>
    <definedName name="Tab_Serv." localSheetId="0">#REF!</definedName>
    <definedName name="Tab_Serv.">#REF!</definedName>
    <definedName name="Tab_Serviços" localSheetId="0">#REF!</definedName>
    <definedName name="Tab_Serviços">#REF!</definedName>
    <definedName name="TABELA" localSheetId="0">#REF!</definedName>
    <definedName name="TABELA">#REF!</definedName>
    <definedName name="TABELA_DE_ITENS">[145]ITENS!$C$6:$K$50</definedName>
    <definedName name="tabela2">[56]Insumos!$B$6:$AZ$237</definedName>
    <definedName name="TabelaConsol" localSheetId="0">#REF!</definedName>
    <definedName name="TabelaConsol">#REF!</definedName>
    <definedName name="TabelaDistribuiçãoDeMassas" localSheetId="0">#REF!</definedName>
    <definedName name="TabelaDistribuiçãoDeMassas">#REF!</definedName>
    <definedName name="TabelaSicro" localSheetId="0">#REF!</definedName>
    <definedName name="TabelaSicro">#REF!</definedName>
    <definedName name="TABINS">'[146]TAB INSUMOS'!$B$4:$N$138</definedName>
    <definedName name="TABMAT" localSheetId="0">#REF!</definedName>
    <definedName name="TABMAT">#REF!</definedName>
    <definedName name="TABREC" localSheetId="0">#REF!</definedName>
    <definedName name="TABREC">#REF!</definedName>
    <definedName name="tabserv" localSheetId="0">#REF!</definedName>
    <definedName name="tabserv">#REF!</definedName>
    <definedName name="TABUA">[10]DADOS!$C$20</definedName>
    <definedName name="TAM">#REF!</definedName>
    <definedName name="TaxaJuros">#REF!</definedName>
    <definedName name="TB">#REF!</definedName>
    <definedName name="TBA">#REF!</definedName>
    <definedName name="TBT">#REF!</definedName>
    <definedName name="TBW">#REF!</definedName>
    <definedName name="TBWA">#REF!</definedName>
    <definedName name="TCAP20">#REF!</definedName>
    <definedName name="TCAR">[147]TCC4!$I$30</definedName>
    <definedName name="TCB" localSheetId="0">#REF!</definedName>
    <definedName name="TCB">#REF!</definedName>
    <definedName name="TCB5M3" localSheetId="0">#REF!</definedName>
    <definedName name="TCB5M3">#REF!</definedName>
    <definedName name="TCBMBUQ" localSheetId="0">#REF!</definedName>
    <definedName name="TCBMBUQ">#REF!</definedName>
    <definedName name="TCBR158">[147]TCB5!$I$79</definedName>
    <definedName name="TCBW" localSheetId="0">#REF!</definedName>
    <definedName name="TCBW">#REF!</definedName>
    <definedName name="TCBWA" localSheetId="0">#REF!</definedName>
    <definedName name="TCBWA">#REF!</definedName>
    <definedName name="TCC" localSheetId="0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CNICA">#REF!</definedName>
    <definedName name="temul">#REF!</definedName>
    <definedName name="Teor">'[134]Mão de Obra'!$A$3:$A$7</definedName>
    <definedName name="Teor_26">[135]Teor!$A$3:$A$7</definedName>
    <definedName name="Teor_28">[135]Teor!$A$3:$A$7</definedName>
    <definedName name="Teor_29">[135]Teor!$A$3:$A$7</definedName>
    <definedName name="Teor1">'[3]Página 16'!$A$3:$A$7</definedName>
    <definedName name="ter">#REF!</definedName>
    <definedName name="Ter_Carna" localSheetId="0">'V - A - Modelo de Proposta'!Dom_Páscoa-47</definedName>
    <definedName name="Ter_Carna">Dom_Páscoa-47</definedName>
    <definedName name="TER_MAR94" localSheetId="0">#REF!</definedName>
    <definedName name="TER_MAR94">#REF!</definedName>
    <definedName name="TERP" localSheetId="0">#REF!</definedName>
    <definedName name="TERP">#REF!</definedName>
    <definedName name="TERRAP">'[66]P reaj x P atual'!$N$9</definedName>
    <definedName name="TERRAPL" localSheetId="0">#REF!</definedName>
    <definedName name="TERRAPL">#REF!</definedName>
    <definedName name="terraplenagem" localSheetId="0">#REF!</definedName>
    <definedName name="terraplenagem">#REF!</definedName>
    <definedName name="terraplenagem_1" localSheetId="0">#REF!</definedName>
    <definedName name="terraplenagem_1">#REF!</definedName>
    <definedName name="terraplenagem_10">#REF!</definedName>
    <definedName name="terraplenagem_12">#REF!</definedName>
    <definedName name="terraplenagem_2">#REF!</definedName>
    <definedName name="terraplenagem_3">#REF!</definedName>
    <definedName name="terraplenagem_4">#REF!</definedName>
    <definedName name="terraplenagem_9">#REF!</definedName>
    <definedName name="TESM">#REF!</definedName>
    <definedName name="TESTE">#REF!</definedName>
    <definedName name="TETB">#REF!</definedName>
    <definedName name="TETB97">#REF!</definedName>
    <definedName name="tiago">#REF!</definedName>
    <definedName name="tiago_10">#REF!</definedName>
    <definedName name="tiago_12">#REF!</definedName>
    <definedName name="tiago_4">#REF!</definedName>
    <definedName name="tiago_9">#REF!</definedName>
    <definedName name="Tiradentes">#REF!</definedName>
    <definedName name="_xlnm.Print_Titles" localSheetId="0">'V - A - Modelo de Proposta'!$5:$6</definedName>
    <definedName name="TLC4T" localSheetId="0">#REF!</definedName>
    <definedName name="TLC4T">#REF!</definedName>
    <definedName name="TLCB5">[148]TCB5!$I$43</definedName>
    <definedName name="TLCC4" localSheetId="0">#REF!</definedName>
    <definedName name="TLCC4">#REF!</definedName>
    <definedName name="TLMB" localSheetId="0">#REF!</definedName>
    <definedName name="TLMB">#REF!</definedName>
    <definedName name="TLMR" localSheetId="0">#REF!</definedName>
    <definedName name="TLMR">#REF!</definedName>
    <definedName name="TMO">'[149]TAB CONSULT'!$D$5:$H$38</definedName>
    <definedName name="TMR" localSheetId="0">#REF!</definedName>
    <definedName name="TMR">#REF!</definedName>
    <definedName name="TOT" localSheetId="0">[121]ORÇAMENTO!#REF!</definedName>
    <definedName name="TOT">[121]ORÇAMENTO!#REF!</definedName>
    <definedName name="TOT_01" localSheetId="0">#REF!</definedName>
    <definedName name="TOT_01">#REF!</definedName>
    <definedName name="TOT_02" localSheetId="0">#REF!</definedName>
    <definedName name="TOT_02">#REF!</definedName>
    <definedName name="TOT_03" localSheetId="0">#REF!</definedName>
    <definedName name="TOT_03">#REF!</definedName>
    <definedName name="TOT_04">#REF!</definedName>
    <definedName name="TOT_05">#REF!</definedName>
    <definedName name="TOT_06">'[150]PLANILHA CONTRATUAL'!#REF!</definedName>
    <definedName name="TOT_07">'[150]PLANILHA CONTRATUAL'!#REF!</definedName>
    <definedName name="TOT_1">'[150]PLANILHA CONTRATUAL'!#REF!</definedName>
    <definedName name="TOT_DRE" localSheetId="0">#REF!</definedName>
    <definedName name="TOT_DRE">#REF!</definedName>
    <definedName name="Tot_Líquido">'[98]Medição (2'!$K$144</definedName>
    <definedName name="TOT_OAE" localSheetId="0">#REF!</definedName>
    <definedName name="TOT_OAE">#REF!</definedName>
    <definedName name="TOT_OC" localSheetId="0">#REF!</definedName>
    <definedName name="TOT_OC">#REF!</definedName>
    <definedName name="TOT_OPA" localSheetId="0">#REF!</definedName>
    <definedName name="TOT_OPA">#REF!</definedName>
    <definedName name="TOT_PAV">#REF!</definedName>
    <definedName name="TOT_SIN">#REF!</definedName>
    <definedName name="TOT_TER">#REF!</definedName>
    <definedName name="total">#REF!</definedName>
    <definedName name="total_19">#REF!</definedName>
    <definedName name="TOTALSAIBRO">#REF!</definedName>
    <definedName name="totmsa">#REF!</definedName>
    <definedName name="totmsa_1">#REF!</definedName>
    <definedName name="totmsa_10">#REF!</definedName>
    <definedName name="totmsa_12">#REF!</definedName>
    <definedName name="totmsa_2">#REF!</definedName>
    <definedName name="totmsa_3">#REF!</definedName>
    <definedName name="totmsa_4">#REF!</definedName>
    <definedName name="totmsa_5">#REF!</definedName>
    <definedName name="totmsa_6">#REF!</definedName>
    <definedName name="totmsa_7">#REF!</definedName>
    <definedName name="totmsa_9">#REF!</definedName>
    <definedName name="totmsa2">#REF!</definedName>
    <definedName name="totmsa2_1">#REF!</definedName>
    <definedName name="totmsa2_10">#REF!</definedName>
    <definedName name="totmsa2_12">#REF!</definedName>
    <definedName name="totmsa2_2">#REF!</definedName>
    <definedName name="totmsa2_3">#REF!</definedName>
    <definedName name="totmsa2_4">#REF!</definedName>
    <definedName name="totmsa2_5">#REF!</definedName>
    <definedName name="totmsa2_6">#REF!</definedName>
    <definedName name="totmsa2_7">#REF!</definedName>
    <definedName name="totmsa2_9">#REF!</definedName>
    <definedName name="TOTSERV">#REF!</definedName>
    <definedName name="totsma">#REF!</definedName>
    <definedName name="totsma_1">#REF!</definedName>
    <definedName name="totsma_10">#REF!</definedName>
    <definedName name="totsma_12">#REF!</definedName>
    <definedName name="totsma_2">#REF!</definedName>
    <definedName name="totsma_3">#REF!</definedName>
    <definedName name="totsma_4">#REF!</definedName>
    <definedName name="totsma_5">#REF!</definedName>
    <definedName name="totsma_6">#REF!</definedName>
    <definedName name="totsma_7">#REF!</definedName>
    <definedName name="totsma_9">#REF!</definedName>
    <definedName name="TPA">#REF!</definedName>
    <definedName name="TPC">#REF!</definedName>
    <definedName name="TPM">#REF!</definedName>
    <definedName name="TPM_4">#REF!</definedName>
    <definedName name="TPMM">#REF!</definedName>
    <definedName name="TR">#REF!</definedName>
    <definedName name="TR5C">#REF!</definedName>
    <definedName name="TRABALHO">#REF!</definedName>
    <definedName name="TrabAnual">#REF!</definedName>
    <definedName name="TRAF">[151]RESUMO_AUT1!#REF!</definedName>
    <definedName name="TRANS">'[152]P A T O  B'!#REF!</definedName>
    <definedName name="TRANSP_LOC_CARROC_PAV" localSheetId="0">#REF!</definedName>
    <definedName name="TRANSP_LOC_CARROC_PAV">#REF!</definedName>
    <definedName name="TRANSP_LOC_CARROC_PAV_10" localSheetId="0">#REF!</definedName>
    <definedName name="TRANSP_LOC_CARROC_PAV_10">#REF!</definedName>
    <definedName name="TRANSP_LOC_CARROC_PAV_12" localSheetId="0">#REF!</definedName>
    <definedName name="TRANSP_LOC_CARROC_PAV_12">#REF!</definedName>
    <definedName name="TRANSP_LOC_CARROC_PAV_9">#REF!</definedName>
    <definedName name="TRANSP_LOC_EQUIP">#REF!</definedName>
    <definedName name="TRANSP_LOC_EQUIP_10">#REF!</definedName>
    <definedName name="TRANSP_LOC_EQUIP_12">#REF!</definedName>
    <definedName name="TRANSP_LOC_EQUIP_9">#REF!</definedName>
    <definedName name="TRANSP_LOC_PAV">#REF!</definedName>
    <definedName name="TRANSP_LOC_PAV_10">#REF!</definedName>
    <definedName name="TRANSP_LOC_PAV_12">#REF!</definedName>
    <definedName name="TRANSP_LOC_PAV_9">#REF!</definedName>
    <definedName name="TRANSPBETF">'[55]CALCULOS AUXILIARES'!$E$50</definedName>
    <definedName name="TRANSPBETQ">'[55]CALCULOS AUXILIARES'!$E$54</definedName>
    <definedName name="transporte" localSheetId="0">#REF!</definedName>
    <definedName name="transporte">#REF!</definedName>
    <definedName name="Transportes" localSheetId="0">'[153]P A T O'!#REF!</definedName>
    <definedName name="Transportes">'[153]P A T O'!#REF!</definedName>
    <definedName name="Transportes_10" localSheetId="0">#REF!</definedName>
    <definedName name="Transportes_10">#REF!</definedName>
    <definedName name="Transportes_12" localSheetId="0">#REF!</definedName>
    <definedName name="Transportes_12">#REF!</definedName>
    <definedName name="Transportes_3" localSheetId="0">#REF!</definedName>
    <definedName name="Transportes_3">#REF!</definedName>
    <definedName name="Transportes_9">#REF!</definedName>
    <definedName name="TRCAP20">#REF!</definedName>
    <definedName name="TRCM30">#REF!</definedName>
    <definedName name="tre">#REF!</definedName>
    <definedName name="TREC">#REF!</definedName>
    <definedName name="Trecho">#REF!</definedName>
    <definedName name="trecho_10">#REF!</definedName>
    <definedName name="trecho_12">#REF!</definedName>
    <definedName name="trecho_4">#REF!</definedName>
    <definedName name="trecho_9">#REF!</definedName>
    <definedName name="TRECHO1">[55]Croqui!$B$5</definedName>
    <definedName name="Trev" localSheetId="0">#REF!</definedName>
    <definedName name="Trev">#REF!</definedName>
    <definedName name="TRL1C" localSheetId="0">#REF!</definedName>
    <definedName name="TRL1C">#REF!</definedName>
    <definedName name="TRM" localSheetId="0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2C">#REF!</definedName>
    <definedName name="TRRM1C">#REF!</definedName>
    <definedName name="TRRPL">#REF!</definedName>
    <definedName name="TRRR1C">#REF!</definedName>
    <definedName name="TRRRP">#REF!</definedName>
    <definedName name="TRRTB">#REF!</definedName>
    <definedName name="TRRTSD">#REF!</definedName>
    <definedName name="TRT">#REF!</definedName>
    <definedName name="TRT_10">#REF!</definedName>
    <definedName name="TRT_12">#REF!</definedName>
    <definedName name="TRT_3">#REF!</definedName>
    <definedName name="TRT_9">#REF!</definedName>
    <definedName name="TS">#REF!</definedName>
    <definedName name="TSD">#REF!</definedName>
    <definedName name="TSDB">#REF!</definedName>
    <definedName name="TSS">#REF!</definedName>
    <definedName name="TSSB">#REF!</definedName>
    <definedName name="tt">[28]!tt</definedName>
    <definedName name="TTT" localSheetId="0">#REF!</definedName>
    <definedName name="TTT">#REF!</definedName>
    <definedName name="TTT_10" localSheetId="0">#REF!</definedName>
    <definedName name="TTT_10">#REF!</definedName>
    <definedName name="TTT_12" localSheetId="0">#REF!</definedName>
    <definedName name="TTT_12">#REF!</definedName>
    <definedName name="TTT_3">#REF!</definedName>
    <definedName name="TTT_9">#REF!</definedName>
    <definedName name="ttttttttttttttttttttttttttttttttt">'[98]Medição Completa'!#REF!</definedName>
    <definedName name="ttu" localSheetId="0">#REF!</definedName>
    <definedName name="ttu">#REF!</definedName>
    <definedName name="Tubo">'[37]3.4.9.TUBO O 40'!$I$52</definedName>
    <definedName name="TuboD40" localSheetId="0">#REF!</definedName>
    <definedName name="TuboD40">#REF!</definedName>
    <definedName name="TYUIO" localSheetId="0">{#N/A,#N/A,TRUE,"Serviços"}</definedName>
    <definedName name="TYUIO">{#N/A,#N/A,TRUE,"Serviços"}</definedName>
    <definedName name="TYUIOO" localSheetId="0">{#N/A,#N/A,TRUE,"Serviços"}</definedName>
    <definedName name="TYUIOO">{#N/A,#N/A,TRUE,"Serviços"}</definedName>
    <definedName name="uer">'[87]P A T O 98 D'!#REF!</definedName>
    <definedName name="UIO" localSheetId="0">#REF!</definedName>
    <definedName name="UIO">#REF!</definedName>
    <definedName name="UIO_10" localSheetId="0">#REF!</definedName>
    <definedName name="UIO_10">#REF!</definedName>
    <definedName name="UIO_12" localSheetId="0">#REF!</definedName>
    <definedName name="UIO_12">#REF!</definedName>
    <definedName name="UIO_3">#REF!</definedName>
    <definedName name="UIO_9">#REF!</definedName>
    <definedName name="UL">#REF!</definedName>
    <definedName name="un">#REF!</definedName>
    <definedName name="Und">#REF!</definedName>
    <definedName name="Und_26">NA()</definedName>
    <definedName name="Und_27">NA()</definedName>
    <definedName name="unid.2">#REF!</definedName>
    <definedName name="unidade">'[65]TPU-MARÇO_2002'!$F$2:$F$1965</definedName>
    <definedName name="Unidade1" localSheetId="0">#REF!</definedName>
    <definedName name="Unidade1">#REF!</definedName>
    <definedName name="UnidAux" localSheetId="0">#REF!</definedName>
    <definedName name="UnidAux">#REF!</definedName>
    <definedName name="UNIT" localSheetId="0">#REF!</definedName>
    <definedName name="UNIT">#REF!</definedName>
    <definedName name="UnitAnexo">#REF!</definedName>
    <definedName name="UNITÁRIO">#REF!</definedName>
    <definedName name="UnitNome">#REF!</definedName>
    <definedName name="URV_MAR94">#REF!</definedName>
    <definedName name="USA">[14]Feriados!$B$27:$B$34</definedName>
    <definedName name="uuuuuty">#REF!</definedName>
    <definedName name="v">[154]Equipamentos!#REF!</definedName>
    <definedName name="VACAP" localSheetId="0">#REF!</definedName>
    <definedName name="VACAP">#REF!</definedName>
    <definedName name="VACM" localSheetId="0">#REF!</definedName>
    <definedName name="VACM">#REF!</definedName>
    <definedName name="vagabundo" localSheetId="0">'[34]PRO-08'!#REF!</definedName>
    <definedName name="vagabundo">'[34]PRO-08'!#REF!</definedName>
    <definedName name="vair" localSheetId="0">[26]COMPOS1!#REF!</definedName>
    <definedName name="vair">[26]COMPOS1!#REF!</definedName>
    <definedName name="VALOR_ADITIVO" localSheetId="0">#REF!</definedName>
    <definedName name="VALOR_ADITIVO">#REF!</definedName>
    <definedName name="VALOR_CONTRATO" localSheetId="0">#REF!</definedName>
    <definedName name="VALOR_CONTRATO">#REF!</definedName>
    <definedName name="VAM" localSheetId="0">#REF!</definedName>
    <definedName name="VAM">#REF!</definedName>
    <definedName name="VAMM">#REF!</definedName>
    <definedName name="VARM">#REF!</definedName>
    <definedName name="VARR">#REF!</definedName>
    <definedName name="Vazio1">'[3]Página 16'!$B$3:$B$7</definedName>
    <definedName name="VAZIO2">'[60]Página 16'!$B$3:$B$7</definedName>
    <definedName name="Vazios">'[134]Mão de Obra'!$B$3:$B$7</definedName>
    <definedName name="Vazios_26">[135]Teor!$B$3:$B$7</definedName>
    <definedName name="Vazios_28">[135]Teor!$B$3:$B$7</definedName>
    <definedName name="Vazios_29">[135]Teor!$B$3:$B$7</definedName>
    <definedName name="VCANT" localSheetId="0">#REF!</definedName>
    <definedName name="VCANT">#REF!</definedName>
    <definedName name="verde" localSheetId="0">#REF!</definedName>
    <definedName name="verde">#REF!</definedName>
    <definedName name="verde_4" localSheetId="0">#REF!</definedName>
    <definedName name="verde_4">#REF!</definedName>
    <definedName name="verdee">#REF!</definedName>
    <definedName name="verdepav">#REF!</definedName>
    <definedName name="verdepav_4">#REF!</definedName>
    <definedName name="verdepavv">#REF!</definedName>
    <definedName name="vfvr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OB">#REF!</definedName>
    <definedName name="VOL_ACUM">'[29]Fresagem de Pista Ago-98'!#REF!</definedName>
    <definedName name="VOLUME">'[29]Fresagem de Pista Ago-98'!#REF!</definedName>
    <definedName name="VR" localSheetId="0">#REF!</definedName>
    <definedName name="VR">#REF!</definedName>
    <definedName name="VSR" localSheetId="0">#REF!</definedName>
    <definedName name="VSR">#REF!</definedName>
    <definedName name="vv">[23]!vv</definedName>
    <definedName name="w">[25]PROJETO!#REF!</definedName>
    <definedName name="wer">#REF!</definedName>
    <definedName name="wew" localSheetId="0">'V - A - Modelo de Proposta'!wew</definedName>
    <definedName name="wew">wew</definedName>
    <definedName name="wew_38" localSheetId="0">'V - A - Modelo de Proposta'!wew_38</definedName>
    <definedName name="wew_38">wew_38</definedName>
    <definedName name="WEWRWR">[95]!WEWRWR</definedName>
    <definedName name="WEWRWR_1" localSheetId="0">'V - A - Modelo de Proposta'!WEWRWR_1</definedName>
    <definedName name="WEWRWR_1">WEWRWR_1</definedName>
    <definedName name="WEWRWR_10" localSheetId="0">'V - A - Modelo de Proposta'!WEWRWR_10</definedName>
    <definedName name="WEWRWR_10">WEWRWR_10</definedName>
    <definedName name="WEWRWR_12" localSheetId="0">'V - A - Modelo de Proposta'!WEWRWR_12</definedName>
    <definedName name="WEWRWR_12">WEWRWR_12</definedName>
    <definedName name="WEWRWR_13" localSheetId="0">'V - A - Modelo de Proposta'!WEWRWR_13</definedName>
    <definedName name="WEWRWR_13">WEWRWR_13</definedName>
    <definedName name="WEWRWR_14" localSheetId="0">'V - A - Modelo de Proposta'!WEWRWR_14</definedName>
    <definedName name="WEWRWR_14">WEWRWR_14</definedName>
    <definedName name="WEWRWR_19" localSheetId="0">'V - A - Modelo de Proposta'!WEWRWR_19</definedName>
    <definedName name="WEWRWR_19">WEWRWR_19</definedName>
    <definedName name="WEWRWR_2" localSheetId="0">'V - A - Modelo de Proposta'!WEWRWR_2</definedName>
    <definedName name="WEWRWR_2">WEWRWR_2</definedName>
    <definedName name="WEWRWR_20" localSheetId="0">'V - A - Modelo de Proposta'!WEWRWR_20</definedName>
    <definedName name="WEWRWR_20">WEWRWR_20</definedName>
    <definedName name="WEWRWR_21" localSheetId="0">'V - A - Modelo de Proposta'!WEWRWR_21</definedName>
    <definedName name="WEWRWR_21">WEWRWR_21</definedName>
    <definedName name="WEWRWR_22" localSheetId="0">'V - A - Modelo de Proposta'!WEWRWR_22</definedName>
    <definedName name="WEWRWR_22">WEWRWR_22</definedName>
    <definedName name="WEWRWR_23" localSheetId="0">'V - A - Modelo de Proposta'!WEWRWR_23</definedName>
    <definedName name="WEWRWR_23">WEWRWR_23</definedName>
    <definedName name="WEWRWR_24" localSheetId="0">'V - A - Modelo de Proposta'!WEWRWR_24</definedName>
    <definedName name="WEWRWR_24">WEWRWR_24</definedName>
    <definedName name="WEWRWR_25" localSheetId="0">'V - A - Modelo de Proposta'!WEWRWR_25</definedName>
    <definedName name="WEWRWR_25">WEWRWR_25</definedName>
    <definedName name="WEWRWR_26" localSheetId="0">'V - A - Modelo de Proposta'!WEWRWR_26</definedName>
    <definedName name="WEWRWR_26">WEWRWR_26</definedName>
    <definedName name="WEWRWR_27" localSheetId="0">'V - A - Modelo de Proposta'!WEWRWR_27</definedName>
    <definedName name="WEWRWR_27">WEWRWR_27</definedName>
    <definedName name="WEWRWR_28" localSheetId="0">'V - A - Modelo de Proposta'!WEWRWR_28</definedName>
    <definedName name="WEWRWR_28">WEWRWR_28</definedName>
    <definedName name="WEWRWR_29" localSheetId="0">'V - A - Modelo de Proposta'!WEWRWR_29</definedName>
    <definedName name="WEWRWR_29">WEWRWR_29</definedName>
    <definedName name="WEWRWR_3" localSheetId="0">'V - A - Modelo de Proposta'!WEWRWR_3</definedName>
    <definedName name="WEWRWR_3">WEWRWR_3</definedName>
    <definedName name="WEWRWR_30" localSheetId="0">'V - A - Modelo de Proposta'!WEWRWR_30</definedName>
    <definedName name="WEWRWR_30">WEWRWR_30</definedName>
    <definedName name="WEWRWR_31" localSheetId="0">'V - A - Modelo de Proposta'!WEWRWR_31</definedName>
    <definedName name="WEWRWR_31">WEWRWR_31</definedName>
    <definedName name="WEWRWR_32" localSheetId="0">'V - A - Modelo de Proposta'!WEWRWR_32</definedName>
    <definedName name="WEWRWR_32">WEWRWR_32</definedName>
    <definedName name="WEWRWR_33" localSheetId="0">'V - A - Modelo de Proposta'!WEWRWR_33</definedName>
    <definedName name="WEWRWR_33">WEWRWR_33</definedName>
    <definedName name="WEWRWR_34" localSheetId="0">'V - A - Modelo de Proposta'!WEWRWR_34</definedName>
    <definedName name="WEWRWR_34">WEWRWR_34</definedName>
    <definedName name="WEWRWR_35" localSheetId="0">'V - A - Modelo de Proposta'!WEWRWR_35</definedName>
    <definedName name="WEWRWR_35">WEWRWR_35</definedName>
    <definedName name="WEWRWR_36" localSheetId="0">'V - A - Modelo de Proposta'!WEWRWR_36</definedName>
    <definedName name="WEWRWR_36">WEWRWR_36</definedName>
    <definedName name="WEWRWR_37" localSheetId="0">'V - A - Modelo de Proposta'!WEWRWR_37</definedName>
    <definedName name="WEWRWR_37">WEWRWR_37</definedName>
    <definedName name="WEWRWR_38" localSheetId="0">'V - A - Modelo de Proposta'!WEWRWR_38</definedName>
    <definedName name="WEWRWR_38">WEWRWR_38</definedName>
    <definedName name="WEWRWR_39" localSheetId="0">'V - A - Modelo de Proposta'!WEWRWR_39</definedName>
    <definedName name="WEWRWR_39">WEWRWR_39</definedName>
    <definedName name="WEWRWR_4" localSheetId="0">#REF!</definedName>
    <definedName name="WEWRWR_4">#REF!</definedName>
    <definedName name="WEWRWR_40" localSheetId="0">'V - A - Modelo de Proposta'!WEWRWR_40</definedName>
    <definedName name="WEWRWR_40">WEWRWR_40</definedName>
    <definedName name="WEWRWR_41" localSheetId="0">'V - A - Modelo de Proposta'!WEWRWR_41</definedName>
    <definedName name="WEWRWR_41">WEWRWR_41</definedName>
    <definedName name="WEWRWR_42" localSheetId="0">'V - A - Modelo de Proposta'!WEWRWR_42</definedName>
    <definedName name="WEWRWR_42">WEWRWR_42</definedName>
    <definedName name="WEWRWR_43" localSheetId="0">'V - A - Modelo de Proposta'!WEWRWR_43</definedName>
    <definedName name="WEWRWR_43">WEWRWR_43</definedName>
    <definedName name="WEWRWR_44" localSheetId="0">'V - A - Modelo de Proposta'!WEWRWR_44</definedName>
    <definedName name="WEWRWR_44">WEWRWR_44</definedName>
    <definedName name="WEWRWR_45" localSheetId="0">'V - A - Modelo de Proposta'!WEWRWR_45</definedName>
    <definedName name="WEWRWR_45">WEWRWR_45</definedName>
    <definedName name="WEWRWR_46" localSheetId="0">'V - A - Modelo de Proposta'!WEWRWR_46</definedName>
    <definedName name="WEWRWR_46">WEWRWR_46</definedName>
    <definedName name="WEWRWR_47" localSheetId="0">'V - A - Modelo de Proposta'!WEWRWR_47</definedName>
    <definedName name="WEWRWR_47">WEWRWR_47</definedName>
    <definedName name="WEWRWR_48" localSheetId="0">'V - A - Modelo de Proposta'!WEWRWR_48</definedName>
    <definedName name="WEWRWR_48">WEWRWR_48</definedName>
    <definedName name="WEWRWR_5" localSheetId="0">'V - A - Modelo de Proposta'!WEWRWR_5</definedName>
    <definedName name="WEWRWR_5">WEWRWR_5</definedName>
    <definedName name="WEWRWR_51" localSheetId="0">'V - A - Modelo de Proposta'!WEWRWR_51</definedName>
    <definedName name="WEWRWR_51">WEWRWR_51</definedName>
    <definedName name="WEWRWR_52" localSheetId="0">'V - A - Modelo de Proposta'!WEWRWR_52</definedName>
    <definedName name="WEWRWR_52">WEWRWR_52</definedName>
    <definedName name="WEWRWR_53" localSheetId="0">'V - A - Modelo de Proposta'!WEWRWR_53</definedName>
    <definedName name="WEWRWR_53">WEWRWR_53</definedName>
    <definedName name="WEWRWR_54" localSheetId="0">'V - A - Modelo de Proposta'!WEWRWR_54</definedName>
    <definedName name="WEWRWR_54">WEWRWR_54</definedName>
    <definedName name="WEWRWR_55" localSheetId="0">'V - A - Modelo de Proposta'!WEWRWR_55</definedName>
    <definedName name="WEWRWR_55">WEWRWR_55</definedName>
    <definedName name="WEWRWR_56" localSheetId="0">'V - A - Modelo de Proposta'!WEWRWR_56</definedName>
    <definedName name="WEWRWR_56">WEWRWR_56</definedName>
    <definedName name="WEWRWR_57" localSheetId="0">'V - A - Modelo de Proposta'!WEWRWR_57</definedName>
    <definedName name="WEWRWR_57">WEWRWR_57</definedName>
    <definedName name="WEWRWR_58" localSheetId="0">'V - A - Modelo de Proposta'!WEWRWR_58</definedName>
    <definedName name="WEWRWR_58">WEWRWR_58</definedName>
    <definedName name="WEWRWR_59" localSheetId="0">'V - A - Modelo de Proposta'!WEWRWR_59</definedName>
    <definedName name="WEWRWR_59">WEWRWR_59</definedName>
    <definedName name="WEWRWR_60" localSheetId="0">'V - A - Modelo de Proposta'!WEWRWR_60</definedName>
    <definedName name="WEWRWR_60">WEWRWR_60</definedName>
    <definedName name="WEWRWR_61" localSheetId="0">'V - A - Modelo de Proposta'!WEWRWR_61</definedName>
    <definedName name="WEWRWR_61">WEWRWR_61</definedName>
    <definedName name="WEWRWR_62" localSheetId="0">'V - A - Modelo de Proposta'!WEWRWR_62</definedName>
    <definedName name="WEWRWR_62">WEWRWR_62</definedName>
    <definedName name="WEWRWR_63" localSheetId="0">'V - A - Modelo de Proposta'!WEWRWR_63</definedName>
    <definedName name="WEWRWR_63">WEWRWR_63</definedName>
    <definedName name="WEWRWR_64" localSheetId="0">'V - A - Modelo de Proposta'!WEWRWR_64</definedName>
    <definedName name="WEWRWR_64">WEWRWR_64</definedName>
    <definedName name="WEWRWR_65" localSheetId="0">'V - A - Modelo de Proposta'!WEWRWR_65</definedName>
    <definedName name="WEWRWR_65">WEWRWR_65</definedName>
    <definedName name="WEWRWR_66" localSheetId="0">'V - A - Modelo de Proposta'!WEWRWR_66</definedName>
    <definedName name="WEWRWR_66">WEWRWR_66</definedName>
    <definedName name="WEWRWR_67" localSheetId="0">'V - A - Modelo de Proposta'!WEWRWR_67</definedName>
    <definedName name="WEWRWR_67">WEWRWR_67</definedName>
    <definedName name="WEWRWR_68" localSheetId="0">'V - A - Modelo de Proposta'!WEWRWR_68</definedName>
    <definedName name="WEWRWR_68">WEWRWR_68</definedName>
    <definedName name="WEWRWR_69" localSheetId="0">'V - A - Modelo de Proposta'!WEWRWR_69</definedName>
    <definedName name="WEWRWR_69">WEWRWR_69</definedName>
    <definedName name="WEWRWR_7" localSheetId="0">'V - A - Modelo de Proposta'!WEWRWR_7</definedName>
    <definedName name="WEWRWR_7">WEWRWR_7</definedName>
    <definedName name="WEWRWR_70" localSheetId="0">'V - A - Modelo de Proposta'!WEWRWR_70</definedName>
    <definedName name="WEWRWR_70">WEWRWR_70</definedName>
    <definedName name="WEWRWR_71" localSheetId="0">'V - A - Modelo de Proposta'!WEWRWR_71</definedName>
    <definedName name="WEWRWR_71">WEWRWR_71</definedName>
    <definedName name="WEWRWR_72" localSheetId="0">'V - A - Modelo de Proposta'!WEWRWR_72</definedName>
    <definedName name="WEWRWR_72">WEWRWR_72</definedName>
    <definedName name="WEWRWR_8" localSheetId="0">'V - A - Modelo de Proposta'!WEWRWR_8</definedName>
    <definedName name="WEWRWR_8">WEWRWR_8</definedName>
    <definedName name="WEWRWR_9" localSheetId="0">'V - A - Modelo de Proposta'!WEWRWR_9</definedName>
    <definedName name="WEWRWR_9">WEWRWR_9</definedName>
    <definedName name="WEWRWRE">[23]!WEWRWRE</definedName>
    <definedName name="wrn.PENDENCIAS." localSheetId="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localSheetId="0">{#N/A,#N/A,FALSE,"EAP";#N/A,#N/A,FALSE,"CURVA AV.FÍSICO";#N/A,#N/A,FALSE,"CURVA AV.FINANC."}</definedName>
    <definedName name="wrn.RELAT_EAP.">{#N/A,#N/A,FALSE,"EAP";#N/A,#N/A,FALSE,"CURVA AV.FÍSICO";#N/A,#N/A,FALSE,"CURVA AV.FINANC."}</definedName>
    <definedName name="wrn.Tipo." localSheetId="0">{#N/A,#N/A,TRUE,"Serviços"}</definedName>
    <definedName name="wrn.Tipo.">{#N/A,#N/A,TRUE,"Serviços"}</definedName>
    <definedName name="wrn.Tipo.." localSheetId="0">{#N/A,#N/A,TRUE,"Serviços"}</definedName>
    <definedName name="wrn.Tipo..">{#N/A,#N/A,TRUE,"Serviços"}</definedName>
    <definedName name="WW">[30]Teor!$C$3:$C$7</definedName>
    <definedName name="www" localSheetId="0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x">[155]Equipamentos!#REF!</definedName>
    <definedName name="x_24">[156]Equipamentos!#REF!</definedName>
    <definedName name="x_26">[135]Equipamentos!#REF!</definedName>
    <definedName name="x_27">[156]Equipamentos!#REF!</definedName>
    <definedName name="x_28">[135]Equipamentos!#REF!</definedName>
    <definedName name="x_29">[135]Equipamentos!#REF!</definedName>
    <definedName name="x_3">[104]Equipamentos!#REF!</definedName>
    <definedName name="x_4">[104]Equipamentos!#REF!</definedName>
    <definedName name="x_5">[104]Equipamentos!#REF!</definedName>
    <definedName name="x_9">[156]Equipamentos!#REF!</definedName>
    <definedName name="xc32dd" localSheetId="0">#REF!</definedName>
    <definedName name="xc32dd">#REF!</definedName>
    <definedName name="xsd" localSheetId="0">#REF!</definedName>
    <definedName name="xsd">#REF!</definedName>
    <definedName name="XX" localSheetId="0">#REF!</definedName>
    <definedName name="XX">#REF!</definedName>
    <definedName name="xx_38" localSheetId="0">'V - A - Modelo de Proposta'!xx_38</definedName>
    <definedName name="xx_38">xx_38</definedName>
    <definedName name="xxc" localSheetId="0">#REF!</definedName>
    <definedName name="xxc">#REF!</definedName>
    <definedName name="xxd" localSheetId="0">#REF!</definedName>
    <definedName name="xxd">#REF!</definedName>
    <definedName name="XXX">[95]!XXX</definedName>
    <definedName name="XXX_1" localSheetId="0">'V - A - Modelo de Proposta'!XXX_1</definedName>
    <definedName name="XXX_1">XXX_1</definedName>
    <definedName name="XXX_10" localSheetId="0">'V - A - Modelo de Proposta'!XXX_10</definedName>
    <definedName name="XXX_10">XXX_10</definedName>
    <definedName name="XXX_12" localSheetId="0">'V - A - Modelo de Proposta'!XXX_12</definedName>
    <definedName name="XXX_12">XXX_12</definedName>
    <definedName name="XXX_13" localSheetId="0">'V - A - Modelo de Proposta'!XXX_13</definedName>
    <definedName name="XXX_13">XXX_13</definedName>
    <definedName name="XXX_14" localSheetId="0">'V - A - Modelo de Proposta'!XXX_14</definedName>
    <definedName name="XXX_14">XXX_14</definedName>
    <definedName name="XXX_19" localSheetId="0">'V - A - Modelo de Proposta'!XXX_19</definedName>
    <definedName name="XXX_19">XXX_19</definedName>
    <definedName name="XXX_2" localSheetId="0">'V - A - Modelo de Proposta'!XXX_2</definedName>
    <definedName name="XXX_2">XXX_2</definedName>
    <definedName name="XXX_20" localSheetId="0">'V - A - Modelo de Proposta'!XXX_20</definedName>
    <definedName name="XXX_20">XXX_20</definedName>
    <definedName name="XXX_21" localSheetId="0">'V - A - Modelo de Proposta'!XXX_21</definedName>
    <definedName name="XXX_21">XXX_21</definedName>
    <definedName name="XXX_22" localSheetId="0">'V - A - Modelo de Proposta'!XXX_22</definedName>
    <definedName name="XXX_22">XXX_22</definedName>
    <definedName name="XXX_23" localSheetId="0">'V - A - Modelo de Proposta'!XXX_23</definedName>
    <definedName name="XXX_23">XXX_23</definedName>
    <definedName name="XXX_24" localSheetId="0">'V - A - Modelo de Proposta'!XXX_24</definedName>
    <definedName name="XXX_24">XXX_24</definedName>
    <definedName name="XXX_25" localSheetId="0">'V - A - Modelo de Proposta'!XXX_25</definedName>
    <definedName name="XXX_25">XXX_25</definedName>
    <definedName name="XXX_26" localSheetId="0">'V - A - Modelo de Proposta'!XXX_26</definedName>
    <definedName name="XXX_26">XXX_26</definedName>
    <definedName name="XXX_27" localSheetId="0">'V - A - Modelo de Proposta'!XXX_27</definedName>
    <definedName name="XXX_27">XXX_27</definedName>
    <definedName name="XXX_28" localSheetId="0">'V - A - Modelo de Proposta'!XXX_28</definedName>
    <definedName name="XXX_28">XXX_28</definedName>
    <definedName name="XXX_29" localSheetId="0">'V - A - Modelo de Proposta'!XXX_29</definedName>
    <definedName name="XXX_29">XXX_29</definedName>
    <definedName name="XXX_3" localSheetId="0">'V - A - Modelo de Proposta'!XXX_3</definedName>
    <definedName name="XXX_3">XXX_3</definedName>
    <definedName name="XXX_30" localSheetId="0">'V - A - Modelo de Proposta'!XXX_30</definedName>
    <definedName name="XXX_30">XXX_30</definedName>
    <definedName name="XXX_31" localSheetId="0">'V - A - Modelo de Proposta'!XXX_31</definedName>
    <definedName name="XXX_31">XXX_31</definedName>
    <definedName name="XXX_32" localSheetId="0">'V - A - Modelo de Proposta'!XXX_32</definedName>
    <definedName name="XXX_32">XXX_32</definedName>
    <definedName name="XXX_33" localSheetId="0">'V - A - Modelo de Proposta'!XXX_33</definedName>
    <definedName name="XXX_33">XXX_33</definedName>
    <definedName name="XXX_34" localSheetId="0">'V - A - Modelo de Proposta'!XXX_34</definedName>
    <definedName name="XXX_34">XXX_34</definedName>
    <definedName name="XXX_35" localSheetId="0">'V - A - Modelo de Proposta'!XXX_35</definedName>
    <definedName name="XXX_35">XXX_35</definedName>
    <definedName name="XXX_36" localSheetId="0">'V - A - Modelo de Proposta'!XXX_36</definedName>
    <definedName name="XXX_36">XXX_36</definedName>
    <definedName name="XXX_37" localSheetId="0">'V - A - Modelo de Proposta'!XXX_37</definedName>
    <definedName name="XXX_37">XXX_37</definedName>
    <definedName name="XXX_38" localSheetId="0">'V - A - Modelo de Proposta'!XXX_38</definedName>
    <definedName name="XXX_38">XXX_38</definedName>
    <definedName name="XXX_39" localSheetId="0">'V - A - Modelo de Proposta'!XXX_39</definedName>
    <definedName name="XXX_39">XXX_39</definedName>
    <definedName name="XXX_4" localSheetId="0">#REF!</definedName>
    <definedName name="XXX_4">#REF!</definedName>
    <definedName name="XXX_40" localSheetId="0">'V - A - Modelo de Proposta'!XXX_40</definedName>
    <definedName name="XXX_40">XXX_40</definedName>
    <definedName name="XXX_41" localSheetId="0">'V - A - Modelo de Proposta'!XXX_41</definedName>
    <definedName name="XXX_41">XXX_41</definedName>
    <definedName name="XXX_42" localSheetId="0">'V - A - Modelo de Proposta'!XXX_42</definedName>
    <definedName name="XXX_42">XXX_42</definedName>
    <definedName name="XXX_43" localSheetId="0">'V - A - Modelo de Proposta'!XXX_43</definedName>
    <definedName name="XXX_43">XXX_43</definedName>
    <definedName name="XXX_44" localSheetId="0">'V - A - Modelo de Proposta'!XXX_44</definedName>
    <definedName name="XXX_44">XXX_44</definedName>
    <definedName name="XXX_45" localSheetId="0">'V - A - Modelo de Proposta'!XXX_45</definedName>
    <definedName name="XXX_45">XXX_45</definedName>
    <definedName name="XXX_46" localSheetId="0">'V - A - Modelo de Proposta'!XXX_46</definedName>
    <definedName name="XXX_46">XXX_46</definedName>
    <definedName name="XXX_47" localSheetId="0">'V - A - Modelo de Proposta'!XXX_47</definedName>
    <definedName name="XXX_47">XXX_47</definedName>
    <definedName name="XXX_48" localSheetId="0">'V - A - Modelo de Proposta'!XXX_48</definedName>
    <definedName name="XXX_48">XXX_48</definedName>
    <definedName name="XXX_5" localSheetId="0">'V - A - Modelo de Proposta'!XXX_5</definedName>
    <definedName name="XXX_5">XXX_5</definedName>
    <definedName name="XXX_51" localSheetId="0">'V - A - Modelo de Proposta'!XXX_51</definedName>
    <definedName name="XXX_51">XXX_51</definedName>
    <definedName name="XXX_52" localSheetId="0">'V - A - Modelo de Proposta'!XXX_52</definedName>
    <definedName name="XXX_52">XXX_52</definedName>
    <definedName name="XXX_53" localSheetId="0">'V - A - Modelo de Proposta'!XXX_53</definedName>
    <definedName name="XXX_53">XXX_53</definedName>
    <definedName name="XXX_54" localSheetId="0">'V - A - Modelo de Proposta'!XXX_54</definedName>
    <definedName name="XXX_54">XXX_54</definedName>
    <definedName name="XXX_55" localSheetId="0">'V - A - Modelo de Proposta'!XXX_55</definedName>
    <definedName name="XXX_55">XXX_55</definedName>
    <definedName name="XXX_56" localSheetId="0">'V - A - Modelo de Proposta'!XXX_56</definedName>
    <definedName name="XXX_56">XXX_56</definedName>
    <definedName name="XXX_57" localSheetId="0">'V - A - Modelo de Proposta'!XXX_57</definedName>
    <definedName name="XXX_57">XXX_57</definedName>
    <definedName name="XXX_58" localSheetId="0">'V - A - Modelo de Proposta'!XXX_58</definedName>
    <definedName name="XXX_58">XXX_58</definedName>
    <definedName name="XXX_59" localSheetId="0">'V - A - Modelo de Proposta'!XXX_59</definedName>
    <definedName name="XXX_59">XXX_59</definedName>
    <definedName name="XXX_60" localSheetId="0">'V - A - Modelo de Proposta'!XXX_60</definedName>
    <definedName name="XXX_60">XXX_60</definedName>
    <definedName name="XXX_61" localSheetId="0">'V - A - Modelo de Proposta'!XXX_61</definedName>
    <definedName name="XXX_61">XXX_61</definedName>
    <definedName name="XXX_62" localSheetId="0">'V - A - Modelo de Proposta'!XXX_62</definedName>
    <definedName name="XXX_62">XXX_62</definedName>
    <definedName name="XXX_63" localSheetId="0">'V - A - Modelo de Proposta'!XXX_63</definedName>
    <definedName name="XXX_63">XXX_63</definedName>
    <definedName name="XXX_64" localSheetId="0">'V - A - Modelo de Proposta'!XXX_64</definedName>
    <definedName name="XXX_64">XXX_64</definedName>
    <definedName name="XXX_65" localSheetId="0">'V - A - Modelo de Proposta'!XXX_65</definedName>
    <definedName name="XXX_65">XXX_65</definedName>
    <definedName name="XXX_66" localSheetId="0">'V - A - Modelo de Proposta'!XXX_66</definedName>
    <definedName name="XXX_66">XXX_66</definedName>
    <definedName name="XXX_67" localSheetId="0">'V - A - Modelo de Proposta'!XXX_67</definedName>
    <definedName name="XXX_67">XXX_67</definedName>
    <definedName name="XXX_68" localSheetId="0">'V - A - Modelo de Proposta'!XXX_68</definedName>
    <definedName name="XXX_68">XXX_68</definedName>
    <definedName name="XXX_69" localSheetId="0">'V - A - Modelo de Proposta'!XXX_69</definedName>
    <definedName name="XXX_69">XXX_69</definedName>
    <definedName name="XXX_7" localSheetId="0">'V - A - Modelo de Proposta'!XXX_7</definedName>
    <definedName name="XXX_7">XXX_7</definedName>
    <definedName name="XXX_70" localSheetId="0">'V - A - Modelo de Proposta'!XXX_70</definedName>
    <definedName name="XXX_70">XXX_70</definedName>
    <definedName name="XXX_71" localSheetId="0">'V - A - Modelo de Proposta'!XXX_71</definedName>
    <definedName name="XXX_71">XXX_71</definedName>
    <definedName name="XXX_72" localSheetId="0">'V - A - Modelo de Proposta'!XXX_72</definedName>
    <definedName name="XXX_72">XXX_72</definedName>
    <definedName name="XXX_8" localSheetId="0">'V - A - Modelo de Proposta'!XXX_8</definedName>
    <definedName name="XXX_8">XXX_8</definedName>
    <definedName name="XXX_9" localSheetId="0">'V - A - Modelo de Proposta'!XXX_9</definedName>
    <definedName name="XXX_9">XXX_9</definedName>
    <definedName name="xxxc" localSheetId="0">#REF!</definedName>
    <definedName name="xxxc">#REF!</definedName>
    <definedName name="XXXX">[23]!XXXX</definedName>
    <definedName name="XXXXXXXX">#REF!</definedName>
    <definedName name="YES">#REF!</definedName>
    <definedName name="yety">'[29]Fresagem de Pista Ago-98'!#REF!</definedName>
    <definedName name="yreyre" localSheetId="0">#REF!</definedName>
    <definedName name="yreyre">#REF!</definedName>
    <definedName name="YUI" localSheetId="0">#REF!</definedName>
    <definedName name="YUI">#REF!</definedName>
    <definedName name="YUI_10" localSheetId="0">#REF!</definedName>
    <definedName name="YUI_10">#REF!</definedName>
    <definedName name="YUI_12">#REF!</definedName>
    <definedName name="YUI_3">#REF!</definedName>
    <definedName name="YUI_9">#REF!</definedName>
    <definedName name="Z">#REF!</definedName>
    <definedName name="ZA">'[5]P A T O 99 B'!#REF!</definedName>
    <definedName name="ZAA">#REF!</definedName>
    <definedName name="ZONASUL">'[114]CUSTO ZONA SUL'!$A$3:$N$21</definedName>
    <definedName name="zzzzzzzz">[157]!PassaExtenso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5" i="3" l="1"/>
  <c r="D13" i="3" l="1"/>
  <c r="G40" i="5" l="1"/>
  <c r="G38" i="5"/>
  <c r="G345" i="5" l="1"/>
  <c r="G344" i="5"/>
  <c r="G343" i="5"/>
  <c r="G341" i="5"/>
  <c r="G340" i="5"/>
  <c r="G339" i="5"/>
  <c r="G337" i="5"/>
  <c r="G336" i="5"/>
  <c r="G335" i="5"/>
  <c r="G333" i="5"/>
  <c r="G332" i="5"/>
  <c r="G331" i="5"/>
  <c r="G329" i="5"/>
  <c r="G328" i="5"/>
  <c r="G327" i="5"/>
  <c r="G325" i="5"/>
  <c r="G324" i="5"/>
  <c r="G323" i="5"/>
  <c r="G321" i="5"/>
  <c r="G319" i="5"/>
  <c r="G317" i="5"/>
  <c r="G316" i="5"/>
  <c r="G315" i="5"/>
  <c r="G313" i="5"/>
  <c r="G312" i="5"/>
  <c r="G311" i="5"/>
  <c r="G309" i="5"/>
  <c r="G307" i="5"/>
  <c r="G305" i="5"/>
  <c r="G304" i="5"/>
  <c r="G303" i="5"/>
  <c r="G301" i="5"/>
  <c r="G300" i="5"/>
  <c r="G299" i="5"/>
  <c r="G297" i="5"/>
  <c r="G296" i="5"/>
  <c r="G295" i="5"/>
  <c r="G293" i="5"/>
  <c r="G292" i="5"/>
  <c r="G291" i="5"/>
  <c r="G288" i="5"/>
  <c r="G287" i="5"/>
  <c r="G285" i="5"/>
  <c r="G284" i="5"/>
  <c r="G283" i="5"/>
  <c r="G281" i="5"/>
  <c r="G279" i="5"/>
  <c r="G276" i="5"/>
  <c r="G275" i="5"/>
  <c r="G271" i="5"/>
  <c r="G269" i="5"/>
  <c r="G268" i="5"/>
  <c r="G267" i="5"/>
  <c r="G263" i="5"/>
  <c r="G261" i="5"/>
  <c r="G259" i="5"/>
  <c r="G257" i="5"/>
  <c r="G254" i="5"/>
  <c r="G253" i="5"/>
  <c r="G252" i="5"/>
  <c r="G251" i="5"/>
  <c r="G244" i="5"/>
  <c r="G243" i="5"/>
  <c r="G241" i="5"/>
  <c r="G240" i="5"/>
  <c r="G238" i="5"/>
  <c r="G237" i="5"/>
  <c r="G235" i="5"/>
  <c r="G232" i="5"/>
  <c r="G231" i="5"/>
  <c r="G228" i="5"/>
  <c r="G227" i="5"/>
  <c r="G224" i="5"/>
  <c r="G222" i="5"/>
  <c r="G221" i="5"/>
  <c r="G218" i="5"/>
  <c r="G217" i="5"/>
  <c r="G215" i="5"/>
  <c r="G214" i="5"/>
  <c r="G212" i="5"/>
  <c r="G210" i="5"/>
  <c r="G209" i="5"/>
  <c r="G197" i="5"/>
  <c r="G193" i="5"/>
  <c r="G192" i="5"/>
  <c r="G189" i="5"/>
  <c r="G187" i="5"/>
  <c r="G185" i="5"/>
  <c r="G181" i="5"/>
  <c r="G179" i="5"/>
  <c r="G175" i="5"/>
  <c r="G168" i="5"/>
  <c r="G167" i="5"/>
  <c r="G161" i="5"/>
  <c r="G159" i="5"/>
  <c r="G158" i="5"/>
  <c r="G157" i="5"/>
  <c r="G154" i="5"/>
  <c r="G152" i="5"/>
  <c r="G151" i="5"/>
  <c r="G147" i="5"/>
  <c r="G145" i="5"/>
  <c r="G143" i="5"/>
  <c r="G142" i="5"/>
  <c r="G141" i="5"/>
  <c r="G140" i="5"/>
  <c r="G135" i="5"/>
  <c r="G133" i="5"/>
  <c r="G131" i="5"/>
  <c r="G127" i="5"/>
  <c r="G128" i="5" s="1"/>
  <c r="G118" i="5"/>
  <c r="G119" i="5" s="1"/>
  <c r="G113" i="5"/>
  <c r="G103" i="5"/>
  <c r="G101" i="5"/>
  <c r="G99" i="5"/>
  <c r="G95" i="5"/>
  <c r="G94" i="5"/>
  <c r="G92" i="5"/>
  <c r="G88" i="5"/>
  <c r="G87" i="5"/>
  <c r="G85" i="5"/>
  <c r="G82" i="5"/>
  <c r="G81" i="5"/>
  <c r="G79" i="5"/>
  <c r="G73" i="5"/>
  <c r="G69" i="5"/>
  <c r="G68" i="5"/>
  <c r="G66" i="5"/>
  <c r="G63" i="5"/>
  <c r="G61" i="5"/>
  <c r="G60" i="5"/>
  <c r="G58" i="5"/>
  <c r="G56" i="5"/>
  <c r="G55" i="5"/>
  <c r="G51" i="5"/>
  <c r="G50" i="5"/>
  <c r="G46" i="5"/>
  <c r="G43" i="5"/>
  <c r="G41" i="5"/>
  <c r="G37" i="5"/>
  <c r="G36" i="5"/>
  <c r="G31" i="5"/>
  <c r="G30" i="5"/>
  <c r="G29" i="5"/>
  <c r="G27" i="5"/>
  <c r="G26" i="5"/>
  <c r="G24" i="5"/>
  <c r="G23" i="5"/>
  <c r="G20" i="5"/>
  <c r="G18" i="5"/>
  <c r="G17" i="5"/>
  <c r="G15" i="5"/>
  <c r="G13" i="5"/>
  <c r="G11" i="5"/>
  <c r="G148" i="5" l="1"/>
  <c r="G104" i="5"/>
  <c r="G220" i="5"/>
  <c r="G229" i="5"/>
  <c r="G9" i="5"/>
  <c r="G10" i="5"/>
  <c r="G21" i="5"/>
  <c r="G28" i="5"/>
  <c r="G32" i="5"/>
  <c r="G34" i="5"/>
  <c r="G39" i="5"/>
  <c r="G44" i="5"/>
  <c r="G53" i="5"/>
  <c r="G65" i="5"/>
  <c r="G71" i="5"/>
  <c r="G77" i="5"/>
  <c r="G84" i="5"/>
  <c r="G90" i="5"/>
  <c r="G107" i="5"/>
  <c r="G109" i="5"/>
  <c r="G123" i="5"/>
  <c r="G172" i="5"/>
  <c r="G203" i="5"/>
  <c r="G204" i="5" s="1"/>
  <c r="G290" i="5"/>
  <c r="G306" i="5"/>
  <c r="G326" i="5"/>
  <c r="G347" i="5"/>
  <c r="G170" i="5"/>
  <c r="G247" i="5"/>
  <c r="G274" i="5"/>
  <c r="G16" i="5"/>
  <c r="G114" i="5"/>
  <c r="G115" i="5" s="1"/>
  <c r="G122" i="5"/>
  <c r="G136" i="5"/>
  <c r="G137" i="5" s="1"/>
  <c r="G225" i="5"/>
  <c r="G234" i="5"/>
  <c r="G342" i="5"/>
  <c r="G155" i="5"/>
  <c r="G163" i="5"/>
  <c r="G191" i="5"/>
  <c r="G199" i="5"/>
  <c r="G200" i="5" s="1"/>
  <c r="G207" i="5"/>
  <c r="G246" i="5"/>
  <c r="G278" i="5"/>
  <c r="G298" i="5"/>
  <c r="G322" i="5"/>
  <c r="G338" i="5"/>
  <c r="G348" i="5"/>
  <c r="G165" i="5"/>
  <c r="G173" i="5"/>
  <c r="G183" i="5"/>
  <c r="G256" i="5"/>
  <c r="G264" i="5" s="1"/>
  <c r="G294" i="5"/>
  <c r="G302" i="5"/>
  <c r="G318" i="5"/>
  <c r="G334" i="5"/>
  <c r="G349" i="5"/>
  <c r="G270" i="5"/>
  <c r="G282" i="5"/>
  <c r="G310" i="5"/>
  <c r="G330" i="5"/>
  <c r="G346" i="5"/>
  <c r="F8" i="2"/>
  <c r="G350" i="5" l="1"/>
  <c r="G74" i="5"/>
  <c r="G47" i="5"/>
  <c r="G194" i="5"/>
  <c r="G124" i="5"/>
  <c r="G96" i="5"/>
  <c r="G110" i="5"/>
  <c r="G176" i="5"/>
  <c r="G248" i="5"/>
  <c r="G351" i="5" l="1"/>
  <c r="F13" i="2" l="1"/>
  <c r="F12" i="2"/>
  <c r="F11" i="2"/>
  <c r="F10" i="2"/>
  <c r="F9" i="2"/>
  <c r="F7" i="2"/>
  <c r="F14" i="2" l="1"/>
  <c r="H38" i="5"/>
  <c r="I38" i="5" s="1"/>
  <c r="H40" i="5"/>
  <c r="I40" i="5" s="1"/>
  <c r="H343" i="5"/>
  <c r="I343" i="5" s="1"/>
  <c r="H340" i="5"/>
  <c r="I340" i="5" s="1"/>
  <c r="H335" i="5"/>
  <c r="I335" i="5" s="1"/>
  <c r="H332" i="5"/>
  <c r="I332" i="5" s="1"/>
  <c r="H327" i="5"/>
  <c r="I327" i="5" s="1"/>
  <c r="H324" i="5"/>
  <c r="I324" i="5" s="1"/>
  <c r="H313" i="5"/>
  <c r="I313" i="5" s="1"/>
  <c r="H301" i="5"/>
  <c r="I301" i="5" s="1"/>
  <c r="H293" i="5"/>
  <c r="I293" i="5" s="1"/>
  <c r="H281" i="5"/>
  <c r="I281" i="5" s="1"/>
  <c r="H263" i="5"/>
  <c r="I263" i="5" s="1"/>
  <c r="H254" i="5"/>
  <c r="I254" i="5" s="1"/>
  <c r="H235" i="5"/>
  <c r="I235" i="5" s="1"/>
  <c r="H218" i="5"/>
  <c r="I218" i="5" s="1"/>
  <c r="H212" i="5"/>
  <c r="I212" i="5" s="1"/>
  <c r="H185" i="5"/>
  <c r="I185" i="5" s="1"/>
  <c r="H179" i="5"/>
  <c r="I179" i="5" s="1"/>
  <c r="H173" i="5"/>
  <c r="I173" i="5" s="1"/>
  <c r="H157" i="5"/>
  <c r="I157" i="5" s="1"/>
  <c r="H152" i="5"/>
  <c r="I152" i="5" s="1"/>
  <c r="H141" i="5"/>
  <c r="I141" i="5" s="1"/>
  <c r="H131" i="5"/>
  <c r="I131" i="5" s="1"/>
  <c r="H123" i="5"/>
  <c r="I123" i="5" s="1"/>
  <c r="H114" i="5"/>
  <c r="I114" i="5" s="1"/>
  <c r="H107" i="5"/>
  <c r="I107" i="5" s="1"/>
  <c r="H101" i="5"/>
  <c r="I101" i="5" s="1"/>
  <c r="H95" i="5"/>
  <c r="I95" i="5" s="1"/>
  <c r="H87" i="5"/>
  <c r="I87" i="5" s="1"/>
  <c r="H84" i="5"/>
  <c r="I84" i="5" s="1"/>
  <c r="H73" i="5"/>
  <c r="I73" i="5" s="1"/>
  <c r="H69" i="5"/>
  <c r="I69" i="5" s="1"/>
  <c r="H61" i="5"/>
  <c r="I61" i="5" s="1"/>
  <c r="H55" i="5"/>
  <c r="I55" i="5" s="1"/>
  <c r="H51" i="5"/>
  <c r="I51" i="5" s="1"/>
  <c r="H41" i="5"/>
  <c r="I41" i="5" s="1"/>
  <c r="H32" i="5"/>
  <c r="I32" i="5" s="1"/>
  <c r="H24" i="5"/>
  <c r="I24" i="5" s="1"/>
  <c r="H21" i="5"/>
  <c r="I21" i="5" s="1"/>
  <c r="H11" i="5"/>
  <c r="I11" i="5" s="1"/>
  <c r="H345" i="5"/>
  <c r="I345" i="5" s="1"/>
  <c r="H337" i="5"/>
  <c r="I337" i="5" s="1"/>
  <c r="H329" i="5"/>
  <c r="I329" i="5" s="1"/>
  <c r="H315" i="5"/>
  <c r="I315" i="5" s="1"/>
  <c r="H312" i="5"/>
  <c r="I312" i="5" s="1"/>
  <c r="H303" i="5"/>
  <c r="I303" i="5" s="1"/>
  <c r="H300" i="5"/>
  <c r="I300" i="5" s="1"/>
  <c r="H295" i="5"/>
  <c r="I295" i="5" s="1"/>
  <c r="H292" i="5"/>
  <c r="I292" i="5" s="1"/>
  <c r="H288" i="5"/>
  <c r="I288" i="5" s="1"/>
  <c r="H283" i="5"/>
  <c r="I283" i="5" s="1"/>
  <c r="H279" i="5"/>
  <c r="I279" i="5" s="1"/>
  <c r="H275" i="5"/>
  <c r="I275" i="5" s="1"/>
  <c r="H267" i="5"/>
  <c r="I267" i="5" s="1"/>
  <c r="H261" i="5"/>
  <c r="I261" i="5" s="1"/>
  <c r="H257" i="5"/>
  <c r="I257" i="5" s="1"/>
  <c r="H251" i="5"/>
  <c r="I251" i="5" s="1"/>
  <c r="H237" i="5"/>
  <c r="I237" i="5" s="1"/>
  <c r="H221" i="5"/>
  <c r="I221" i="5" s="1"/>
  <c r="H214" i="5"/>
  <c r="I214" i="5" s="1"/>
  <c r="H210" i="5"/>
  <c r="I210" i="5" s="1"/>
  <c r="H192" i="5"/>
  <c r="I192" i="5" s="1"/>
  <c r="H183" i="5"/>
  <c r="I183" i="5" s="1"/>
  <c r="H165" i="5"/>
  <c r="I165" i="5" s="1"/>
  <c r="H159" i="5"/>
  <c r="I159" i="5" s="1"/>
  <c r="H147" i="5"/>
  <c r="I147" i="5" s="1"/>
  <c r="H143" i="5"/>
  <c r="I143" i="5" s="1"/>
  <c r="H135" i="5"/>
  <c r="I135" i="5" s="1"/>
  <c r="H122" i="5"/>
  <c r="I122" i="5" s="1"/>
  <c r="H99" i="5"/>
  <c r="I99" i="5" s="1"/>
  <c r="H94" i="5"/>
  <c r="I94" i="5" s="1"/>
  <c r="H90" i="5"/>
  <c r="I90" i="5" s="1"/>
  <c r="H79" i="5"/>
  <c r="I79" i="5" s="1"/>
  <c r="H68" i="5"/>
  <c r="I68" i="5" s="1"/>
  <c r="H65" i="5"/>
  <c r="I65" i="5" s="1"/>
  <c r="H58" i="5"/>
  <c r="I58" i="5" s="1"/>
  <c r="H50" i="5"/>
  <c r="I50" i="5" s="1"/>
  <c r="H44" i="5"/>
  <c r="I44" i="5" s="1"/>
  <c r="H36" i="5"/>
  <c r="I36" i="5" s="1"/>
  <c r="H29" i="5"/>
  <c r="I29" i="5" s="1"/>
  <c r="H27" i="5"/>
  <c r="I27" i="5" s="1"/>
  <c r="H17" i="5"/>
  <c r="I17" i="5" s="1"/>
  <c r="H15" i="5"/>
  <c r="I15" i="5" s="1"/>
  <c r="H344" i="5"/>
  <c r="I344" i="5" s="1"/>
  <c r="H339" i="5"/>
  <c r="I339" i="5" s="1"/>
  <c r="H336" i="5"/>
  <c r="I336" i="5" s="1"/>
  <c r="H331" i="5"/>
  <c r="I331" i="5" s="1"/>
  <c r="H328" i="5"/>
  <c r="I328" i="5" s="1"/>
  <c r="H321" i="5"/>
  <c r="I321" i="5" s="1"/>
  <c r="H317" i="5"/>
  <c r="I317" i="5" s="1"/>
  <c r="H309" i="5"/>
  <c r="I309" i="5" s="1"/>
  <c r="H305" i="5"/>
  <c r="I305" i="5" s="1"/>
  <c r="H297" i="5"/>
  <c r="I297" i="5" s="1"/>
  <c r="H285" i="5"/>
  <c r="I285" i="5" s="1"/>
  <c r="H269" i="5"/>
  <c r="I269" i="5" s="1"/>
  <c r="H253" i="5"/>
  <c r="I253" i="5" s="1"/>
  <c r="H243" i="5"/>
  <c r="I243" i="5" s="1"/>
  <c r="H240" i="5"/>
  <c r="I240" i="5" s="1"/>
  <c r="H232" i="5"/>
  <c r="I232" i="5" s="1"/>
  <c r="H228" i="5"/>
  <c r="I228" i="5" s="1"/>
  <c r="H224" i="5"/>
  <c r="I224" i="5" s="1"/>
  <c r="H217" i="5"/>
  <c r="I217" i="5" s="1"/>
  <c r="H197" i="5"/>
  <c r="I197" i="5" s="1"/>
  <c r="H187" i="5"/>
  <c r="I187" i="5" s="1"/>
  <c r="H168" i="5"/>
  <c r="I168" i="5" s="1"/>
  <c r="H158" i="5"/>
  <c r="I158" i="5" s="1"/>
  <c r="H151" i="5"/>
  <c r="I151" i="5" s="1"/>
  <c r="H145" i="5"/>
  <c r="I145" i="5" s="1"/>
  <c r="H142" i="5"/>
  <c r="I142" i="5" s="1"/>
  <c r="H140" i="5"/>
  <c r="I140" i="5" s="1"/>
  <c r="H133" i="5"/>
  <c r="I133" i="5" s="1"/>
  <c r="H113" i="5"/>
  <c r="I113" i="5" s="1"/>
  <c r="H103" i="5"/>
  <c r="I103" i="5" s="1"/>
  <c r="H85" i="5"/>
  <c r="I85" i="5" s="1"/>
  <c r="H82" i="5"/>
  <c r="I82" i="5" s="1"/>
  <c r="H71" i="5"/>
  <c r="I71" i="5" s="1"/>
  <c r="H60" i="5"/>
  <c r="I60" i="5" s="1"/>
  <c r="H56" i="5"/>
  <c r="I56" i="5" s="1"/>
  <c r="H53" i="5"/>
  <c r="I53" i="5" s="1"/>
  <c r="H39" i="5"/>
  <c r="I39" i="5" s="1"/>
  <c r="H31" i="5"/>
  <c r="I31" i="5" s="1"/>
  <c r="H26" i="5"/>
  <c r="I26" i="5" s="1"/>
  <c r="H23" i="5"/>
  <c r="I23" i="5" s="1"/>
  <c r="H20" i="5"/>
  <c r="I20" i="5" s="1"/>
  <c r="H341" i="5"/>
  <c r="I341" i="5" s="1"/>
  <c r="H323" i="5"/>
  <c r="I323" i="5" s="1"/>
  <c r="H284" i="5"/>
  <c r="I284" i="5" s="1"/>
  <c r="H271" i="5"/>
  <c r="I271" i="5" s="1"/>
  <c r="H259" i="5"/>
  <c r="I259" i="5" s="1"/>
  <c r="H244" i="5"/>
  <c r="I244" i="5" s="1"/>
  <c r="H127" i="5"/>
  <c r="I127" i="5" s="1"/>
  <c r="I128" i="5" s="1"/>
  <c r="H109" i="5"/>
  <c r="I109" i="5" s="1"/>
  <c r="H77" i="5"/>
  <c r="I77" i="5" s="1"/>
  <c r="H66" i="5"/>
  <c r="I66" i="5" s="1"/>
  <c r="H37" i="5"/>
  <c r="I37" i="5" s="1"/>
  <c r="H28" i="5"/>
  <c r="I28" i="5" s="1"/>
  <c r="H304" i="5"/>
  <c r="I304" i="5" s="1"/>
  <c r="H296" i="5"/>
  <c r="I296" i="5" s="1"/>
  <c r="H287" i="5"/>
  <c r="I287" i="5" s="1"/>
  <c r="H276" i="5"/>
  <c r="I276" i="5" s="1"/>
  <c r="H252" i="5"/>
  <c r="I252" i="5" s="1"/>
  <c r="H222" i="5"/>
  <c r="I222" i="5" s="1"/>
  <c r="H189" i="5"/>
  <c r="I189" i="5" s="1"/>
  <c r="H175" i="5"/>
  <c r="I175" i="5" s="1"/>
  <c r="H88" i="5"/>
  <c r="I88" i="5" s="1"/>
  <c r="H81" i="5"/>
  <c r="I81" i="5" s="1"/>
  <c r="H30" i="5"/>
  <c r="I30" i="5" s="1"/>
  <c r="H16" i="5"/>
  <c r="I16" i="5" s="1"/>
  <c r="H325" i="5"/>
  <c r="I325" i="5" s="1"/>
  <c r="H316" i="5"/>
  <c r="I316" i="5" s="1"/>
  <c r="H307" i="5"/>
  <c r="I307" i="5" s="1"/>
  <c r="H299" i="5"/>
  <c r="I299" i="5" s="1"/>
  <c r="H291" i="5"/>
  <c r="I291" i="5" s="1"/>
  <c r="H238" i="5"/>
  <c r="I238" i="5" s="1"/>
  <c r="H227" i="5"/>
  <c r="I227" i="5" s="1"/>
  <c r="H215" i="5"/>
  <c r="I215" i="5" s="1"/>
  <c r="H193" i="5"/>
  <c r="I193" i="5" s="1"/>
  <c r="H181" i="5"/>
  <c r="I181" i="5" s="1"/>
  <c r="H161" i="5"/>
  <c r="I161" i="5" s="1"/>
  <c r="H118" i="5"/>
  <c r="I118" i="5" s="1"/>
  <c r="I119" i="5" s="1"/>
  <c r="H92" i="5"/>
  <c r="I92" i="5" s="1"/>
  <c r="H43" i="5"/>
  <c r="I43" i="5" s="1"/>
  <c r="H18" i="5"/>
  <c r="I18" i="5" s="1"/>
  <c r="H10" i="5"/>
  <c r="I10" i="5" s="1"/>
  <c r="H333" i="5"/>
  <c r="I333" i="5" s="1"/>
  <c r="H319" i="5"/>
  <c r="I319" i="5" s="1"/>
  <c r="H311" i="5"/>
  <c r="I311" i="5" s="1"/>
  <c r="H268" i="5"/>
  <c r="I268" i="5" s="1"/>
  <c r="H241" i="5"/>
  <c r="I241" i="5" s="1"/>
  <c r="H231" i="5"/>
  <c r="I231" i="5" s="1"/>
  <c r="H209" i="5"/>
  <c r="I209" i="5" s="1"/>
  <c r="H167" i="5"/>
  <c r="I167" i="5" s="1"/>
  <c r="H154" i="5"/>
  <c r="I154" i="5" s="1"/>
  <c r="H63" i="5"/>
  <c r="I63" i="5" s="1"/>
  <c r="H46" i="5"/>
  <c r="I46" i="5" s="1"/>
  <c r="H34" i="5"/>
  <c r="I34" i="5" s="1"/>
  <c r="H13" i="5"/>
  <c r="I13" i="5" s="1"/>
  <c r="H9" i="5"/>
  <c r="I9" i="5" s="1"/>
  <c r="H172" i="5"/>
  <c r="I172" i="5" s="1"/>
  <c r="H290" i="5"/>
  <c r="I290" i="5" s="1"/>
  <c r="H326" i="5"/>
  <c r="I326" i="5" s="1"/>
  <c r="H170" i="5"/>
  <c r="I170" i="5" s="1"/>
  <c r="H274" i="5"/>
  <c r="I274" i="5" s="1"/>
  <c r="H163" i="5"/>
  <c r="I163" i="5" s="1"/>
  <c r="H199" i="5"/>
  <c r="I199" i="5" s="1"/>
  <c r="H246" i="5"/>
  <c r="I246" i="5" s="1"/>
  <c r="H298" i="5"/>
  <c r="I298" i="5" s="1"/>
  <c r="H338" i="5"/>
  <c r="I338" i="5" s="1"/>
  <c r="H229" i="5"/>
  <c r="I229" i="5" s="1"/>
  <c r="H136" i="5"/>
  <c r="I136" i="5" s="1"/>
  <c r="H234" i="5"/>
  <c r="I234" i="5" s="1"/>
  <c r="H294" i="5"/>
  <c r="I294" i="5" s="1"/>
  <c r="H318" i="5"/>
  <c r="I318" i="5" s="1"/>
  <c r="H349" i="5"/>
  <c r="I349" i="5" s="1"/>
  <c r="H282" i="5"/>
  <c r="I282" i="5" s="1"/>
  <c r="H330" i="5"/>
  <c r="I330" i="5" s="1"/>
  <c r="H203" i="5"/>
  <c r="I203" i="5" s="1"/>
  <c r="I204" i="5" s="1"/>
  <c r="H306" i="5"/>
  <c r="I306" i="5" s="1"/>
  <c r="H347" i="5"/>
  <c r="I347" i="5" s="1"/>
  <c r="H247" i="5"/>
  <c r="I247" i="5" s="1"/>
  <c r="H155" i="5"/>
  <c r="I155" i="5" s="1"/>
  <c r="H191" i="5"/>
  <c r="I191" i="5" s="1"/>
  <c r="H207" i="5"/>
  <c r="I207" i="5" s="1"/>
  <c r="H278" i="5"/>
  <c r="I278" i="5" s="1"/>
  <c r="H322" i="5"/>
  <c r="I322" i="5" s="1"/>
  <c r="H348" i="5"/>
  <c r="I348" i="5" s="1"/>
  <c r="H220" i="5"/>
  <c r="I220" i="5" s="1"/>
  <c r="H225" i="5"/>
  <c r="I225" i="5" s="1"/>
  <c r="H342" i="5"/>
  <c r="I342" i="5" s="1"/>
  <c r="H256" i="5"/>
  <c r="I256" i="5" s="1"/>
  <c r="H302" i="5"/>
  <c r="I302" i="5" s="1"/>
  <c r="H334" i="5"/>
  <c r="I334" i="5" s="1"/>
  <c r="H270" i="5"/>
  <c r="I270" i="5" s="1"/>
  <c r="H310" i="5"/>
  <c r="I310" i="5" s="1"/>
  <c r="H346" i="5"/>
  <c r="I346" i="5" s="1"/>
  <c r="E17" i="2" l="1"/>
  <c r="F17" i="2" s="1"/>
  <c r="I124" i="5"/>
  <c r="H354" i="5"/>
  <c r="I354" i="5" s="1"/>
  <c r="G354" i="5"/>
  <c r="G355" i="5" s="1"/>
  <c r="G356" i="5" s="1"/>
  <c r="I248" i="5"/>
  <c r="I110" i="5"/>
  <c r="I96" i="5"/>
  <c r="I74" i="5"/>
  <c r="I264" i="5"/>
  <c r="I115" i="5"/>
  <c r="I176" i="5"/>
  <c r="I200" i="5"/>
  <c r="I137" i="5"/>
  <c r="I47" i="5"/>
  <c r="I148" i="5"/>
  <c r="I104" i="5"/>
  <c r="I350" i="5"/>
  <c r="I194" i="5"/>
  <c r="I351" i="5" l="1"/>
  <c r="I356" i="5" s="1"/>
  <c r="I358" i="5" s="1"/>
  <c r="I355" i="5"/>
  <c r="J355" i="5" l="1"/>
  <c r="J356" i="5" l="1"/>
  <c r="J351" i="5"/>
  <c r="J14" i="5"/>
  <c r="J54" i="5"/>
  <c r="J86" i="5"/>
  <c r="J126" i="5"/>
  <c r="J146" i="5"/>
  <c r="J174" i="5"/>
  <c r="J190" i="5"/>
  <c r="J226" i="5"/>
  <c r="J40" i="5"/>
  <c r="J72" i="5"/>
  <c r="J108" i="5"/>
  <c r="J132" i="5"/>
  <c r="J164" i="5"/>
  <c r="J196" i="5"/>
  <c r="J260" i="5"/>
  <c r="J320" i="5"/>
  <c r="J45" i="5"/>
  <c r="J149" i="5"/>
  <c r="J223" i="5"/>
  <c r="J357" i="5"/>
  <c r="J57" i="5"/>
  <c r="J121" i="5"/>
  <c r="J177" i="5"/>
  <c r="J265" i="5"/>
  <c r="J35" i="5"/>
  <c r="J83" i="5"/>
  <c r="J195" i="5"/>
  <c r="J255" i="5"/>
  <c r="J273" i="5"/>
  <c r="J28" i="5"/>
  <c r="J133" i="5"/>
  <c r="J241" i="5"/>
  <c r="J283" i="5"/>
  <c r="J168" i="5"/>
  <c r="J317" i="5"/>
  <c r="J99" i="5"/>
  <c r="J297" i="5"/>
  <c r="J123" i="5"/>
  <c r="J261" i="5"/>
  <c r="J21" i="5"/>
  <c r="J109" i="5"/>
  <c r="J232" i="5"/>
  <c r="J345" i="5"/>
  <c r="J65" i="5"/>
  <c r="J275" i="5"/>
  <c r="J81" i="5"/>
  <c r="J304" i="5"/>
  <c r="J157" i="5"/>
  <c r="J337" i="5"/>
  <c r="J147" i="5"/>
  <c r="J187" i="5"/>
  <c r="J158" i="5"/>
  <c r="J94" i="5"/>
  <c r="J107" i="5"/>
  <c r="J10" i="5"/>
  <c r="J224" i="5"/>
  <c r="J66" i="5"/>
  <c r="J212" i="5"/>
  <c r="J235" i="5"/>
  <c r="J215" i="5"/>
  <c r="J154" i="5"/>
  <c r="J299" i="5"/>
  <c r="J328" i="5"/>
  <c r="J329" i="5"/>
  <c r="J292" i="5"/>
  <c r="J118" i="5"/>
  <c r="J325" i="5"/>
  <c r="J29" i="5"/>
  <c r="J301" i="5"/>
  <c r="J281" i="5"/>
  <c r="J238" i="5"/>
  <c r="J42" i="5"/>
  <c r="J78" i="5"/>
  <c r="J106" i="5"/>
  <c r="J138" i="5"/>
  <c r="J166" i="5"/>
  <c r="J186" i="5"/>
  <c r="J206" i="5"/>
  <c r="J12" i="5"/>
  <c r="J64" i="5"/>
  <c r="J100" i="5"/>
  <c r="J120" i="5"/>
  <c r="J160" i="5"/>
  <c r="J188" i="5"/>
  <c r="J236" i="5"/>
  <c r="J308" i="5"/>
  <c r="J314" i="5"/>
  <c r="J125" i="5"/>
  <c r="J111" i="5"/>
  <c r="J353" i="5"/>
  <c r="J49" i="5"/>
  <c r="J105" i="5"/>
  <c r="J169" i="5"/>
  <c r="J249" i="5"/>
  <c r="J19" i="5"/>
  <c r="J75" i="5"/>
  <c r="J171" i="5"/>
  <c r="J250" i="5"/>
  <c r="J262" i="5"/>
  <c r="J23" i="5"/>
  <c r="J271" i="5"/>
  <c r="J82" i="5"/>
  <c r="J307" i="5"/>
  <c r="J113" i="5"/>
  <c r="J291" i="5"/>
  <c r="J68" i="5"/>
  <c r="J268" i="5"/>
  <c r="J56" i="5"/>
  <c r="J227" i="5"/>
  <c r="J15" i="5"/>
  <c r="J36" i="5"/>
  <c r="J210" i="5"/>
  <c r="J319" i="5"/>
  <c r="J17" i="5"/>
  <c r="J237" i="5"/>
  <c r="J340" i="5"/>
  <c r="J218" i="5"/>
  <c r="J63" i="5"/>
  <c r="J305" i="5"/>
  <c r="J44" i="5"/>
  <c r="J240" i="5"/>
  <c r="J77" i="5"/>
  <c r="J20" i="5"/>
  <c r="J9" i="5"/>
  <c r="J324" i="5"/>
  <c r="J151" i="5"/>
  <c r="J335" i="5"/>
  <c r="J103" i="5"/>
  <c r="J37" i="5"/>
  <c r="J140" i="5"/>
  <c r="J18" i="5"/>
  <c r="J92" i="5"/>
  <c r="J285" i="5"/>
  <c r="J251" i="5"/>
  <c r="J222" i="5"/>
  <c r="J24" i="5"/>
  <c r="J293" i="5"/>
  <c r="J60" i="5"/>
  <c r="J243" i="5"/>
  <c r="J183" i="5"/>
  <c r="J173" i="5"/>
  <c r="J88" i="5"/>
  <c r="J252" i="5"/>
  <c r="J287" i="5"/>
  <c r="J274" i="5"/>
  <c r="J347" i="5"/>
  <c r="J256" i="5"/>
  <c r="J326" i="5"/>
  <c r="J119" i="5"/>
  <c r="J290" i="5"/>
  <c r="J115" i="5"/>
  <c r="J124" i="5"/>
  <c r="J207" i="5"/>
  <c r="J270" i="5"/>
  <c r="J247" i="5"/>
  <c r="J136" i="5"/>
  <c r="J38" i="5"/>
  <c r="J102" i="5"/>
  <c r="J162" i="5"/>
  <c r="J202" i="5"/>
  <c r="J52" i="5"/>
  <c r="J116" i="5"/>
  <c r="J184" i="5"/>
  <c r="J280" i="5"/>
  <c r="J117" i="5"/>
  <c r="J258" i="5"/>
  <c r="J97" i="5"/>
  <c r="J233" i="5"/>
  <c r="J67" i="5"/>
  <c r="J219" i="5"/>
  <c r="J11" i="5"/>
  <c r="J30" i="5"/>
  <c r="J84" i="5"/>
  <c r="J32" i="5"/>
  <c r="J34" i="5"/>
  <c r="J327" i="5"/>
  <c r="J161" i="5"/>
  <c r="J257" i="5"/>
  <c r="J321" i="5"/>
  <c r="J46" i="5"/>
  <c r="J13" i="5"/>
  <c r="J79" i="5"/>
  <c r="J288" i="5"/>
  <c r="J58" i="5"/>
  <c r="J41" i="5"/>
  <c r="J16" i="5"/>
  <c r="J316" i="5"/>
  <c r="J127" i="5"/>
  <c r="J53" i="5"/>
  <c r="J73" i="5"/>
  <c r="J87" i="5"/>
  <c r="J43" i="5"/>
  <c r="J303" i="5"/>
  <c r="J203" i="5"/>
  <c r="J62" i="5"/>
  <c r="J130" i="5"/>
  <c r="J178" i="5"/>
  <c r="J230" i="5"/>
  <c r="J76" i="5"/>
  <c r="J144" i="5"/>
  <c r="J208" i="5"/>
  <c r="J266" i="5"/>
  <c r="J213" i="5"/>
  <c r="J25" i="5"/>
  <c r="J129" i="5"/>
  <c r="J286" i="5"/>
  <c r="J91" i="5"/>
  <c r="J205" i="5"/>
  <c r="J189" i="5"/>
  <c r="J192" i="5"/>
  <c r="J221" i="5"/>
  <c r="J159" i="5"/>
  <c r="J145" i="5"/>
  <c r="J69" i="5"/>
  <c r="J263" i="5"/>
  <c r="J90" i="5"/>
  <c r="J122" i="5"/>
  <c r="J197" i="5"/>
  <c r="J167" i="5"/>
  <c r="J253" i="5"/>
  <c r="J179" i="5"/>
  <c r="J284" i="5"/>
  <c r="J279" i="5"/>
  <c r="J339" i="5"/>
  <c r="J51" i="5"/>
  <c r="J27" i="5"/>
  <c r="J175" i="5"/>
  <c r="J71" i="5"/>
  <c r="J341" i="5"/>
  <c r="J50" i="5"/>
  <c r="J332" i="5"/>
  <c r="J298" i="5"/>
  <c r="J349" i="5"/>
  <c r="J306" i="5"/>
  <c r="J47" i="5"/>
  <c r="J346" i="5"/>
  <c r="J128" i="5"/>
  <c r="J234" i="5"/>
  <c r="J220" i="5"/>
  <c r="J322" i="5"/>
  <c r="J194" i="5"/>
  <c r="J204" i="5"/>
  <c r="J70" i="5"/>
  <c r="J134" i="5"/>
  <c r="J182" i="5"/>
  <c r="J242" i="5"/>
  <c r="J80" i="5"/>
  <c r="J156" i="5"/>
  <c r="J216" i="5"/>
  <c r="J277" i="5"/>
  <c r="J352" i="5"/>
  <c r="J33" i="5"/>
  <c r="J153" i="5"/>
  <c r="J358" i="5"/>
  <c r="J139" i="5"/>
  <c r="J245" i="5"/>
  <c r="J26" i="5"/>
  <c r="J152" i="5"/>
  <c r="J259" i="5"/>
  <c r="J209" i="5"/>
  <c r="J185" i="5"/>
  <c r="J114" i="5"/>
  <c r="J300" i="5"/>
  <c r="J131" i="5"/>
  <c r="J165" i="5"/>
  <c r="J231" i="5"/>
  <c r="J217" i="5"/>
  <c r="J312" i="5"/>
  <c r="J254" i="5"/>
  <c r="J309" i="5"/>
  <c r="J323" i="5"/>
  <c r="J39" i="5"/>
  <c r="J214" i="5"/>
  <c r="J142" i="5"/>
  <c r="J244" i="5"/>
  <c r="J141" i="5"/>
  <c r="J95" i="5"/>
  <c r="J135" i="5"/>
  <c r="J198" i="5"/>
  <c r="J272" i="5"/>
  <c r="J201" i="5"/>
  <c r="J269" i="5"/>
  <c r="J101" i="5"/>
  <c r="J229" i="5"/>
  <c r="J22" i="5"/>
  <c r="J48" i="5"/>
  <c r="J93" i="5"/>
  <c r="J59" i="5"/>
  <c r="J55" i="5"/>
  <c r="J143" i="5"/>
  <c r="J31" i="5"/>
  <c r="J267" i="5"/>
  <c r="J344" i="5"/>
  <c r="J181" i="5"/>
  <c r="J310" i="5"/>
  <c r="J74" i="5"/>
  <c r="J294" i="5"/>
  <c r="J225" i="5"/>
  <c r="J278" i="5"/>
  <c r="J350" i="5"/>
  <c r="J248" i="5"/>
  <c r="J98" i="5"/>
  <c r="J112" i="5"/>
  <c r="J239" i="5"/>
  <c r="J211" i="5"/>
  <c r="J333" i="5"/>
  <c r="J315" i="5"/>
  <c r="J85" i="5"/>
  <c r="J313" i="5"/>
  <c r="J276" i="5"/>
  <c r="J155" i="5"/>
  <c r="J199" i="5"/>
  <c r="J338" i="5"/>
  <c r="J191" i="5"/>
  <c r="J96" i="5"/>
  <c r="J318" i="5"/>
  <c r="J176" i="5"/>
  <c r="J137" i="5"/>
  <c r="J150" i="5"/>
  <c r="J180" i="5"/>
  <c r="J89" i="5"/>
  <c r="J289" i="5"/>
  <c r="J331" i="5"/>
  <c r="J296" i="5"/>
  <c r="J193" i="5"/>
  <c r="J228" i="5"/>
  <c r="J343" i="5"/>
  <c r="J348" i="5"/>
  <c r="J104" i="5"/>
  <c r="J148" i="5"/>
  <c r="J163" i="5"/>
  <c r="J282" i="5"/>
  <c r="J170" i="5"/>
  <c r="J334" i="5"/>
  <c r="J264" i="5"/>
  <c r="J295" i="5"/>
  <c r="J336" i="5"/>
  <c r="J61" i="5"/>
  <c r="J311" i="5"/>
  <c r="J172" i="5"/>
  <c r="J246" i="5"/>
  <c r="J342" i="5"/>
  <c r="J302" i="5"/>
  <c r="J110" i="5"/>
  <c r="J330" i="5"/>
  <c r="J200" i="5"/>
  <c r="J354" i="5"/>
</calcChain>
</file>

<file path=xl/sharedStrings.xml><?xml version="1.0" encoding="utf-8"?>
<sst xmlns="http://schemas.openxmlformats.org/spreadsheetml/2006/main" count="1314" uniqueCount="767">
  <si>
    <t>LICITAÇÃO - FAIXAS EXCLUSIVAS E PREFERENCIAIS RUA PADRE PEDRO PINTO - GESIN/DSV - 2025</t>
  </si>
  <si>
    <t>Item</t>
  </si>
  <si>
    <t>Origem</t>
  </si>
  <si>
    <t>Descrição dos Serviços</t>
  </si>
  <si>
    <t>Und.</t>
  </si>
  <si>
    <t>Quant.</t>
  </si>
  <si>
    <t>Preços sem BDI (R$)</t>
  </si>
  <si>
    <t>Preços com BDI (R$)</t>
  </si>
  <si>
    <t xml:space="preserve">Unitário </t>
  </si>
  <si>
    <t xml:space="preserve">Total </t>
  </si>
  <si>
    <t>01.00.00</t>
  </si>
  <si>
    <t>SUDECAP</t>
  </si>
  <si>
    <t>INSTALAÇÃO DA OBRA</t>
  </si>
  <si>
    <t>01.01.00</t>
  </si>
  <si>
    <t>Escritorio de obra</t>
  </si>
  <si>
    <t>01.01.21</t>
  </si>
  <si>
    <t>Escritório da contratada - até 22m2</t>
  </si>
  <si>
    <t>m2</t>
  </si>
  <si>
    <t>01.01.24</t>
  </si>
  <si>
    <t>BHTRANS</t>
  </si>
  <si>
    <t>Mobilização para cada ordem de serviço</t>
  </si>
  <si>
    <t>U</t>
  </si>
  <si>
    <t>01.01.25</t>
  </si>
  <si>
    <t>Desmobilização para cada ordem de serviço</t>
  </si>
  <si>
    <t>01.03.00</t>
  </si>
  <si>
    <t>Placa de obra afixada com peças de madeira</t>
  </si>
  <si>
    <t>01.03.02</t>
  </si>
  <si>
    <t xml:space="preserve">Placa de obra em lona impressão digital padrão sudecap </t>
  </si>
  <si>
    <t>01.04.00</t>
  </si>
  <si>
    <t>Tapume padrão Sudecap</t>
  </si>
  <si>
    <t>01.04.01</t>
  </si>
  <si>
    <t>Tapume padrão sudecap, de compensado 10mm, com fixação enterrada</t>
  </si>
  <si>
    <t>m</t>
  </si>
  <si>
    <t>01.04.06</t>
  </si>
  <si>
    <t>Tapume padrão sudecap de tela galvanizada #2" fio 14 com fixaçao enterrada</t>
  </si>
  <si>
    <t>01.04.09</t>
  </si>
  <si>
    <t>Tela - tapume de polipropileno h=1,20 m, inclusive base</t>
  </si>
  <si>
    <t>01.04.21</t>
  </si>
  <si>
    <t>Remanejamento com reaproveitamento de tela-tapume</t>
  </si>
  <si>
    <t>01.06.00</t>
  </si>
  <si>
    <t>Instalação provisória - concessionária</t>
  </si>
  <si>
    <t>01.06.01</t>
  </si>
  <si>
    <t>Padrão CEMIG provisório tipo C3, demanda provável de 23.1 até 27,0 KW (3F+N)</t>
  </si>
  <si>
    <t>01.06.05</t>
  </si>
  <si>
    <t>Padrão COPASA - kit cavalete metal e registro 3/4"</t>
  </si>
  <si>
    <t>01.08.00</t>
  </si>
  <si>
    <t>Rede interna e provisória de água e esgoto</t>
  </si>
  <si>
    <t>01.08.01</t>
  </si>
  <si>
    <t>Rede interna e provisória de água e esgoto tubo pvc d= 100mm</t>
  </si>
  <si>
    <t>01.08.20</t>
  </si>
  <si>
    <t>Rede interna e provisória de água e esgoto tubo pvc água solda e conexões d= 20mm (1/2")</t>
  </si>
  <si>
    <t>01.09.00</t>
  </si>
  <si>
    <t>Container 6,00x2,40x2,82m com isolamento térmico</t>
  </si>
  <si>
    <t>01.09.01</t>
  </si>
  <si>
    <t>Mobilização de container</t>
  </si>
  <si>
    <t>01.09.03</t>
  </si>
  <si>
    <t>Container com sanitário e ar condicionado para escritório</t>
  </si>
  <si>
    <t>mês</t>
  </si>
  <si>
    <t>01.09.11</t>
  </si>
  <si>
    <t>Desmobilização de container</t>
  </si>
  <si>
    <t>01.09.12</t>
  </si>
  <si>
    <t>Instalações de mobiliários para container tipo escritório com sanitário</t>
  </si>
  <si>
    <t>01.09.15</t>
  </si>
  <si>
    <t>Instalações de mobiliários para container tipo depósito e ferramentaria com lavatório</t>
  </si>
  <si>
    <t>01.09.16</t>
  </si>
  <si>
    <t>Caixa d'água de 1000 l para abastecimento de conteiners</t>
  </si>
  <si>
    <t>01.09.22</t>
  </si>
  <si>
    <t>Container com lavatório</t>
  </si>
  <si>
    <t>01.10.00</t>
  </si>
  <si>
    <t>Banheiro químico</t>
  </si>
  <si>
    <t>01.10.02</t>
  </si>
  <si>
    <t>Banheiro químico e reboque para transporte de banheiro químico</t>
  </si>
  <si>
    <t>01.11.00</t>
  </si>
  <si>
    <t>Sinalização</t>
  </si>
  <si>
    <t>01.11.02</t>
  </si>
  <si>
    <t>Placa 1,0 x 0,60m chapa 26 em cavalete metalon 20 x 20mm</t>
  </si>
  <si>
    <t>Uxmês</t>
  </si>
  <si>
    <t>01.11.04</t>
  </si>
  <si>
    <t>Placa 0,50 x 0,50m chapa galvanizada 22 cavalete metalon 20 x 20</t>
  </si>
  <si>
    <t>01.11.06</t>
  </si>
  <si>
    <t>Sinalização com Cone Master 75cm base de borracha corpo polietileno</t>
  </si>
  <si>
    <t>01.11.07</t>
  </si>
  <si>
    <t>Sinalização com cone em pvc h= 75cm</t>
  </si>
  <si>
    <t>01.11.08</t>
  </si>
  <si>
    <t>Sinalizador monolight led 60 a 70 flashes/minuto</t>
  </si>
  <si>
    <t>01.11.10</t>
  </si>
  <si>
    <t>Equipe de monitoramento da sinalização de obras</t>
  </si>
  <si>
    <t>h</t>
  </si>
  <si>
    <t>01.17.00</t>
  </si>
  <si>
    <t>Locação de obra</t>
  </si>
  <si>
    <t>01.17.02</t>
  </si>
  <si>
    <t>Pré marcação com trena</t>
  </si>
  <si>
    <t>01.17.03</t>
  </si>
  <si>
    <t>Equipe de topografia, inclusive equipamentos e veículo</t>
  </si>
  <si>
    <t>01.18.00</t>
  </si>
  <si>
    <t>Transporte de equipamentos elétricos e de combustão</t>
  </si>
  <si>
    <t>01.18.01</t>
  </si>
  <si>
    <t>Transporte de Serra Clipper / gerador / CM-20 / martelete</t>
  </si>
  <si>
    <t>SUBTOTAL  DE INSTALAÇÃO DE OBRA</t>
  </si>
  <si>
    <t>02.00.00</t>
  </si>
  <si>
    <t>DEMOLIÇÕES E REMOÇÕES</t>
  </si>
  <si>
    <t>02.11.00</t>
  </si>
  <si>
    <t xml:space="preserve">Demolição de passeio e pavimento </t>
  </si>
  <si>
    <t>02.11.05</t>
  </si>
  <si>
    <t>Demolição manual de alvenaria poliédrica</t>
  </si>
  <si>
    <t>02.11.08</t>
  </si>
  <si>
    <t xml:space="preserve">De revestimento asfáltico com equip. pneumático </t>
  </si>
  <si>
    <t>m3</t>
  </si>
  <si>
    <t>02.12.00</t>
  </si>
  <si>
    <t>Corte mecânico em concreto/asfalto</t>
  </si>
  <si>
    <t>02.12.01</t>
  </si>
  <si>
    <t>Corte mecânico com serra circular em concreto ou asfalto</t>
  </si>
  <si>
    <t>02.13.00</t>
  </si>
  <si>
    <t>Demolição de concreto inclusive afastamento</t>
  </si>
  <si>
    <t>02.13.03</t>
  </si>
  <si>
    <t>Demolição de concreto simples - com equipamento elétrico</t>
  </si>
  <si>
    <t>02.13.04</t>
  </si>
  <si>
    <t>Demolição de concreto armado - com equipamento elétrico</t>
  </si>
  <si>
    <t>02.15.00</t>
  </si>
  <si>
    <t>Remoção de meio-fio</t>
  </si>
  <si>
    <t>02.15.01</t>
  </si>
  <si>
    <t>Remoção de meio-fio pré-moldado de concreto</t>
  </si>
  <si>
    <t>02.21.00</t>
  </si>
  <si>
    <t>Remoção de peças diversas</t>
  </si>
  <si>
    <t>02.21.20</t>
  </si>
  <si>
    <t>Remoção de padrão Cemig</t>
  </si>
  <si>
    <t>02.21.21</t>
  </si>
  <si>
    <t>Remoção de padrão Copasa</t>
  </si>
  <si>
    <t>02.26.00</t>
  </si>
  <si>
    <t>Transporte de material demolido em carrinho de mão</t>
  </si>
  <si>
    <t>02.26.01</t>
  </si>
  <si>
    <t>Transporte de material demolido em carrinho de mão, dmt &lt;= 50,0m</t>
  </si>
  <si>
    <t>02.27.00</t>
  </si>
  <si>
    <t>Carga de material demolido sobre caminhão</t>
  </si>
  <si>
    <t>02.27.01</t>
  </si>
  <si>
    <t>Carga manual de material demolido sobre caminhão</t>
  </si>
  <si>
    <t>02.27.02</t>
  </si>
  <si>
    <t>Carga mecânica de material demolido sobre caminhão</t>
  </si>
  <si>
    <t>02.28.00</t>
  </si>
  <si>
    <t>Transporte de material demolido em caminhão</t>
  </si>
  <si>
    <t>02.28.04</t>
  </si>
  <si>
    <t>Transporte de material demolido em caminhão, dmt &gt; 5km</t>
  </si>
  <si>
    <t>m3.km</t>
  </si>
  <si>
    <t>02.28.05</t>
  </si>
  <si>
    <t>COTAÇÃO</t>
  </si>
  <si>
    <t xml:space="preserve">Ficha de bota fora - caminhão trucado com 9,0m3 </t>
  </si>
  <si>
    <t>VG</t>
  </si>
  <si>
    <t>02.29.00</t>
  </si>
  <si>
    <t>Transporte de material de qualquer natureza em caçamba</t>
  </si>
  <si>
    <t>02.29.01</t>
  </si>
  <si>
    <t>Transporte de material de qualquer natureza em caçamba de 5m3</t>
  </si>
  <si>
    <t>02.32.00</t>
  </si>
  <si>
    <t>Remoção de redutor de velocidade</t>
  </si>
  <si>
    <t>02.32.01</t>
  </si>
  <si>
    <t>Remoção de redutor de velocidade, incluindo regularização da base, carga e transporte</t>
  </si>
  <si>
    <t>SUBTOTAL DE DEMOLIÇÕES E REMOÇÕES</t>
  </si>
  <si>
    <t>03.00.00</t>
  </si>
  <si>
    <t>TRABALHOS EM TERRA</t>
  </si>
  <si>
    <t>03.01.00</t>
  </si>
  <si>
    <t>Desmatamento, destocamento e limpeza do terreno</t>
  </si>
  <si>
    <t>03.01.09</t>
  </si>
  <si>
    <t>Varrição manual do terreno</t>
  </si>
  <si>
    <t>03.05.00</t>
  </si>
  <si>
    <t>Escavação e carga mecanizada</t>
  </si>
  <si>
    <t>03.05.03</t>
  </si>
  <si>
    <t xml:space="preserve">Escavação e carga mecanizada com retroescavadeira em material de 1ª categoria  </t>
  </si>
  <si>
    <t>03.12.00</t>
  </si>
  <si>
    <t>Carga de material de qualquer natureza sobre caminhão</t>
  </si>
  <si>
    <t>03.12.01</t>
  </si>
  <si>
    <t>Carga manual de material de qualquer natureza sobre caminhão</t>
  </si>
  <si>
    <t>03.12.03</t>
  </si>
  <si>
    <t>Carga mecânica de material de qualquer natureza sobre caminhão</t>
  </si>
  <si>
    <t>03.13.00</t>
  </si>
  <si>
    <t>Transporte de material de qualquer natureza</t>
  </si>
  <si>
    <t>03.13.04</t>
  </si>
  <si>
    <t>Transporte de material de qualquer natureza, dmt &gt; 5km</t>
  </si>
  <si>
    <t>03.13.05</t>
  </si>
  <si>
    <t>03.15.00</t>
  </si>
  <si>
    <t>Aterro compactado</t>
  </si>
  <si>
    <t>03.15.02</t>
  </si>
  <si>
    <t>Aterro compactado com placa vibratória</t>
  </si>
  <si>
    <t>03.15.03</t>
  </si>
  <si>
    <t>Aterro compactado manualmente com soquete</t>
  </si>
  <si>
    <t>03.17.00</t>
  </si>
  <si>
    <t>Escavação manual de valas</t>
  </si>
  <si>
    <t>03.17.01</t>
  </si>
  <si>
    <t>Escavação manual de valas h &lt;= 1,5m</t>
  </si>
  <si>
    <t>03.23.00</t>
  </si>
  <si>
    <t>Regularização e compactação de terreno</t>
  </si>
  <si>
    <t>03.23.01</t>
  </si>
  <si>
    <t>Regularização manual de terreno com soquete</t>
  </si>
  <si>
    <t>03.24.00</t>
  </si>
  <si>
    <t>Transporte de material de qualquer natureza em carrinho de mão</t>
  </si>
  <si>
    <t>03.24.01</t>
  </si>
  <si>
    <t>Transporte de material de qualquer natureza em carrinho de mão, dmt &lt;= 50,0m</t>
  </si>
  <si>
    <t xml:space="preserve">SUBTOTAL DE TRABALHOS DE TERRA </t>
  </si>
  <si>
    <t>04.00.00</t>
  </si>
  <si>
    <t>FUNDAÇÕES</t>
  </si>
  <si>
    <t>04.21.00</t>
  </si>
  <si>
    <t>Concreto convencional B1, B2, lançado em fundação</t>
  </si>
  <si>
    <t>04.21.20</t>
  </si>
  <si>
    <t>Concreto convencional fck &gt;= 20mpa, brita calcária, preparado em obra e lançado em fundação</t>
  </si>
  <si>
    <t>04.23.00</t>
  </si>
  <si>
    <t>Concreto usinado B1, B2 lançado em fundação</t>
  </si>
  <si>
    <t>04.23.20</t>
  </si>
  <si>
    <t>Concreto usinado fck &gt;= 20mpa, brita calcária, lançado em fundação</t>
  </si>
  <si>
    <t>04.30.00</t>
  </si>
  <si>
    <t>Baldrame de alvenaria de blocos de concreto (sapata)</t>
  </si>
  <si>
    <t>04.30.15</t>
  </si>
  <si>
    <t>Baldrame de alvenaria de bloco de concreto, e= 20cm preenchido com concreto (20mpa)</t>
  </si>
  <si>
    <t>SUBTOTAL DE FUNDAÇÕES</t>
  </si>
  <si>
    <t>05.00.00</t>
  </si>
  <si>
    <t>GALERIA CELULAR E/OU CONTENÇÕES</t>
  </si>
  <si>
    <t>05.04.00</t>
  </si>
  <si>
    <t>Forma, escoramento, desforma e limpeza - galerias e/ou contenções</t>
  </si>
  <si>
    <t>05.04.04</t>
  </si>
  <si>
    <t>Forma para serviços de galerias em chapa de madeira compensada resinada 18mm, 2 aproveitamentos - fabricação, montagem e desmontagem ref 102727</t>
  </si>
  <si>
    <t>05.05.00</t>
  </si>
  <si>
    <t xml:space="preserve">Armação inclusive corte, dobra e colocação </t>
  </si>
  <si>
    <t>05.05.10</t>
  </si>
  <si>
    <t>Aço ca 60 - d= 5,00 mm, corte, dobra e colocação em galerias e/ou contenções adp ref 92915</t>
  </si>
  <si>
    <t>kg</t>
  </si>
  <si>
    <t xml:space="preserve">                 SUBTOTAL DE GALERIA CELULAR E / OU CONTENÇÕES </t>
  </si>
  <si>
    <t>07.00.00</t>
  </si>
  <si>
    <t>ALVENARIAS E DIVISÕES</t>
  </si>
  <si>
    <t>07.05.00</t>
  </si>
  <si>
    <t>Alvenaria de bloco de concreto</t>
  </si>
  <si>
    <t>07.05.05</t>
  </si>
  <si>
    <t>Alvenaria de vedação de blocos vazados de concreto de 14x19x39 cm (espessura 14 cm) ADP 103318</t>
  </si>
  <si>
    <t>07.05.07</t>
  </si>
  <si>
    <t>Alvenaria de vedação de blocos vazados de concreto de 19x19x39 cm (espessura 19 cm) ADP 103320</t>
  </si>
  <si>
    <t>SUBTOTAL DE ALVENARIAS E DIVISÕES</t>
  </si>
  <si>
    <t>11.00.00</t>
  </si>
  <si>
    <t>INSTALAÇÃO ELÉTRICA E TELEFÔNICA</t>
  </si>
  <si>
    <t>11.84.00</t>
  </si>
  <si>
    <t>Caixas para instalação telefônica</t>
  </si>
  <si>
    <t>11.84.02</t>
  </si>
  <si>
    <t>Caixas para instalação telefônica r1 35 x 60 x 50cm padrão telebras inclusive aro e tampa</t>
  </si>
  <si>
    <t>11.84.03</t>
  </si>
  <si>
    <t>Caixas para instalação telefônica r2 107 x 52 x 50cm - alvenaria e concreto tampa tipo tr2-ff</t>
  </si>
  <si>
    <t xml:space="preserve">                  SUBTOTAL DE INSTALAÇÃO ELÉTRICA E TELEFÔNICA</t>
  </si>
  <si>
    <t>14.00.00</t>
  </si>
  <si>
    <t>REVESTIMENTOS</t>
  </si>
  <si>
    <t>14.05.00</t>
  </si>
  <si>
    <t>Revestimento com argamassa</t>
  </si>
  <si>
    <t>14.05.36</t>
  </si>
  <si>
    <t>Reboco em argamassa 1:4, aplicado manualmente em paredes internas, espessura entre 10 e 20 mm, sem aplicação de tela de reforço ref 104951</t>
  </si>
  <si>
    <t>15.00.00</t>
  </si>
  <si>
    <t>PISOS, RODAPÉS, SOLEIRAS E PEITORIS</t>
  </si>
  <si>
    <t>15.04.00</t>
  </si>
  <si>
    <t>Contrapiso desempenado, com argamassa 1:3, sem junta</t>
  </si>
  <si>
    <t>15.04.07</t>
  </si>
  <si>
    <t>Contrapiso desempenado, com argamassa 1:3 sem junta, e= 3,0cm</t>
  </si>
  <si>
    <t>15.22.00</t>
  </si>
  <si>
    <t>Piso de ladrilho hidráulico</t>
  </si>
  <si>
    <t>15.22.11</t>
  </si>
  <si>
    <t>Piso de ladrilho hidráulico 20 x 20cm, tatil em cor amarela/vermelha</t>
  </si>
  <si>
    <t>15.35.00</t>
  </si>
  <si>
    <t xml:space="preserve">Piso de concreto </t>
  </si>
  <si>
    <t>15.35.01</t>
  </si>
  <si>
    <t>Passeio / piso de concreto, 20mpa, h=6cm, junta manual a cada 2m</t>
  </si>
  <si>
    <t>15.35.03</t>
  </si>
  <si>
    <t>Passeio / piso de concreto armado, 20mpa, h=8cm, junta manual a cada 2m</t>
  </si>
  <si>
    <t xml:space="preserve">            SUBTOTAL DE PISOS, RODAPÉS, SOLEIRAS E PEITORIS</t>
  </si>
  <si>
    <t>18.00.00</t>
  </si>
  <si>
    <t>SERVIÇOS DIVERSOS</t>
  </si>
  <si>
    <t>18.43.00</t>
  </si>
  <si>
    <t>Acessibilidade</t>
  </si>
  <si>
    <t>18.43.01</t>
  </si>
  <si>
    <t>18.43.02</t>
  </si>
  <si>
    <t>Execução de rampa de pedestre, padrão NBR 9050 (em passeio a construir)</t>
  </si>
  <si>
    <t>18.43.03</t>
  </si>
  <si>
    <t>Execução de ilha de refúgio para pedestre, inclusive serviços de demolição, regularização, carga e transporte</t>
  </si>
  <si>
    <t>18.71.00</t>
  </si>
  <si>
    <t>Meio fio e cordão - Padrão SUDECAP</t>
  </si>
  <si>
    <t>18.71.01</t>
  </si>
  <si>
    <t>Meio fio em concreto pré-moldado FCK&gt;=20MPA, padrão SUDECAP tipo A, 30 X 14,2/12 (H X L1/L2), comprimento 80 cm</t>
  </si>
  <si>
    <t>18.72.00</t>
  </si>
  <si>
    <t>Remoção e reassentamento de meio-fio</t>
  </si>
  <si>
    <t>18.72.01</t>
  </si>
  <si>
    <t>Remoção e reassentamento de meio-fio pré-moldado de concreto</t>
  </si>
  <si>
    <t xml:space="preserve">            SUBTOTAL DE SERVIÇOS DIVERSOS</t>
  </si>
  <si>
    <t>19.00.00</t>
  </si>
  <si>
    <t>DRENAGEM</t>
  </si>
  <si>
    <t>19.11.00</t>
  </si>
  <si>
    <t>Caixa para boca lobo</t>
  </si>
  <si>
    <t>19.11.03</t>
  </si>
  <si>
    <t xml:space="preserve">Caixa para boca de lobo simples / bloco de concreto </t>
  </si>
  <si>
    <t>19.11.04</t>
  </si>
  <si>
    <t xml:space="preserve">Caixa para boca de lobo dupla / bloco de concreto </t>
  </si>
  <si>
    <t>19.12.00</t>
  </si>
  <si>
    <t>Alteamento de caixa para boca de lobo</t>
  </si>
  <si>
    <t>19.12.03</t>
  </si>
  <si>
    <t xml:space="preserve">Alteamento de caixa para boca de lobo simples / bloco de concreto </t>
  </si>
  <si>
    <t>19.12.04</t>
  </si>
  <si>
    <t xml:space="preserve">Alteamento de caixa para boca de lobo dupla / bloco de concreto </t>
  </si>
  <si>
    <t>19.13.00</t>
  </si>
  <si>
    <t>Conjunto quadro e grelha para boca de lobo</t>
  </si>
  <si>
    <t>19.13.02</t>
  </si>
  <si>
    <t>Conjunto quadro e grelha para boca de lobo, tipo b (concreto) - padrão sudecap</t>
  </si>
  <si>
    <t>19.13.03</t>
  </si>
  <si>
    <t>19.14.00</t>
  </si>
  <si>
    <t xml:space="preserve">Cantoneira para boca de lobo </t>
  </si>
  <si>
    <t>19.14.02</t>
  </si>
  <si>
    <t>Cantoneira para boca de lobo, tipo b (concreto) - padrão sudecap</t>
  </si>
  <si>
    <t>19.15.00</t>
  </si>
  <si>
    <t>Caixa de passagem tipo A - padrão Sudecap</t>
  </si>
  <si>
    <t>19.15.02</t>
  </si>
  <si>
    <t>Caixa de passagem tipo A, d= 500mm - padrão Sudecap</t>
  </si>
  <si>
    <t>19.18.00</t>
  </si>
  <si>
    <t>Poço de visita tipo A - padrão Sudecap</t>
  </si>
  <si>
    <t>19.18.02</t>
  </si>
  <si>
    <t>Poço de visita tipo a, d= 500mm - padrão Sudecap</t>
  </si>
  <si>
    <t>19.22.00</t>
  </si>
  <si>
    <t xml:space="preserve">Tampão de poço de visita </t>
  </si>
  <si>
    <t>19.22.03</t>
  </si>
  <si>
    <t>Rebaixamento de tampão de poço de visita em até 20cm</t>
  </si>
  <si>
    <t>19.22.04</t>
  </si>
  <si>
    <t>Alteamento de tampão de poço de visita em até 20cm</t>
  </si>
  <si>
    <t>19.30.00</t>
  </si>
  <si>
    <t>Sarjeta - padrão Sudecap</t>
  </si>
  <si>
    <t>19.30.04</t>
  </si>
  <si>
    <t>Sarjeta tipo A - (50x10)cm - DES-R01 - padrão Sudecap</t>
  </si>
  <si>
    <t>19.70.00</t>
  </si>
  <si>
    <t>Tubo pvc rígido, inclusive conexões</t>
  </si>
  <si>
    <t>19.70.05</t>
  </si>
  <si>
    <t>Tubo pvc rígido d= 200mm, inclusive conexões</t>
  </si>
  <si>
    <t>19.70.07</t>
  </si>
  <si>
    <t>Tubo pvc rígido d= 300mm, inclusive conexões</t>
  </si>
  <si>
    <t>19.91.00</t>
  </si>
  <si>
    <t>Fornecimento e lançamento de material em dreno e pátio</t>
  </si>
  <si>
    <t>19.91.03</t>
  </si>
  <si>
    <t>Fornecimento e lançamento de cascalho em dreno e pátio</t>
  </si>
  <si>
    <t>SUBTOTAL DE DRENAGEM</t>
  </si>
  <si>
    <t>20.00.00</t>
  </si>
  <si>
    <t>PAVIMENTAÇÃO</t>
  </si>
  <si>
    <t>20.01.00</t>
  </si>
  <si>
    <t>Regularização e compactação do subleito</t>
  </si>
  <si>
    <t>20.01.02</t>
  </si>
  <si>
    <t>Regularização e compactação do subleito com placa vibratória</t>
  </si>
  <si>
    <t>20.04.00</t>
  </si>
  <si>
    <t>Sub-base estabilizada (granulometricamente ou quimicamente)</t>
  </si>
  <si>
    <t>20.04.05</t>
  </si>
  <si>
    <t>Sub-base estabilizada granulometricamente com brita bica corrida (agregado de pedreira) - proctor modificado</t>
  </si>
  <si>
    <t>20.06.00</t>
  </si>
  <si>
    <t>Base estabilizada (granulometricamente ou quimicamente)</t>
  </si>
  <si>
    <t>20.06.13</t>
  </si>
  <si>
    <t>Base estabilizada quimicamente com brita graduada tratada com cimento - bgtc (2% a 4% de cimento) - proctor modificado</t>
  </si>
  <si>
    <t>20.09.00</t>
  </si>
  <si>
    <t>Base ou sub-base estab. granul. compact. energia proctor intermediário, com equip. placa vibratória ou similar, inclusive tranporte</t>
  </si>
  <si>
    <t>20.09.03</t>
  </si>
  <si>
    <t>Base com brita Bica Corrida</t>
  </si>
  <si>
    <t>20.10.00</t>
  </si>
  <si>
    <t xml:space="preserve">Transporte de material de qualquer natureza </t>
  </si>
  <si>
    <t>20.10.03</t>
  </si>
  <si>
    <t>Transporte de material de qualquer natureza dmt &gt; 10km</t>
  </si>
  <si>
    <t>t.km</t>
  </si>
  <si>
    <t>20.12.00</t>
  </si>
  <si>
    <t xml:space="preserve">Pintura de Ligação </t>
  </si>
  <si>
    <t>20.12.01</t>
  </si>
  <si>
    <t>Pintura de ligação com RR-1C</t>
  </si>
  <si>
    <t>20.13.00</t>
  </si>
  <si>
    <t>Concreto betuminoso usinado a quente</t>
  </si>
  <si>
    <t>20.13.24</t>
  </si>
  <si>
    <t>Fornecimento de CBUQ faixa C com CAP 50/70, inclusive transporte</t>
  </si>
  <si>
    <t>t</t>
  </si>
  <si>
    <t>20.13.27</t>
  </si>
  <si>
    <t>Aplicação de CBUQ faixa C com CAP 50/70 - Esp. Manual, compact. com rolo liso</t>
  </si>
  <si>
    <t>20.13.29</t>
  </si>
  <si>
    <t>Transporte de rolo de pneus (mobilização ou desmobilização)</t>
  </si>
  <si>
    <t xml:space="preserve">SUBTOTAL DE PAVIMENTAÇÃO </t>
  </si>
  <si>
    <t>21.00.00</t>
  </si>
  <si>
    <t>MANEJO DE VEGETAÇÃO</t>
  </si>
  <si>
    <t>21.30.00</t>
  </si>
  <si>
    <t>Plantio de grama</t>
  </si>
  <si>
    <t>21.30.07</t>
  </si>
  <si>
    <t>Plantio de grama esmeralda em placas - inclusive fornecimento grama, exclusive preparo do solo - sol - ref 103946</t>
  </si>
  <si>
    <t>21.32.00</t>
  </si>
  <si>
    <t>Fornecimento de material para paisagismo</t>
  </si>
  <si>
    <t>21.32.01</t>
  </si>
  <si>
    <t>Terra vegetal</t>
  </si>
  <si>
    <t xml:space="preserve">SUBTOTAL DE URBANIZAÇÃO E OBRAS COMPLEMENTARES </t>
  </si>
  <si>
    <t>50.00.00</t>
  </si>
  <si>
    <t>CUSTO HORÁRIO DE EQUIPAMENTO</t>
  </si>
  <si>
    <t>50.10.00</t>
  </si>
  <si>
    <t>Caminhao, carroceria e cavalo mecanico</t>
  </si>
  <si>
    <t>50.10.50</t>
  </si>
  <si>
    <t>CHP/caminhão tanque, 10.000l, carga útil máxima 7200 kg, distância entre eixos 4,50 m, potência 190 cv</t>
  </si>
  <si>
    <t>SUBTOTAL DE CUSTO HORÁRIO DE EQUIPAMENTO</t>
  </si>
  <si>
    <t>51.00.00</t>
  </si>
  <si>
    <t>SINALIZAÇÃO VERTICAL</t>
  </si>
  <si>
    <t>51.01.00</t>
  </si>
  <si>
    <t>Fornecimento de placa simples em chapa de aço carbono esp. de 1,25 mm, com fundo em pintura eletrostática, silkada com  tinta epoxi, incluindo todos os dispositivos necessários à sua fixação.</t>
  </si>
  <si>
    <t>51.01.01</t>
  </si>
  <si>
    <t>Incluindo fornecimento de chapa.</t>
  </si>
  <si>
    <t>51.02.00</t>
  </si>
  <si>
    <t>Fornecimento de placa em chapa de aço carbono esp. de 1,25 mm., com fundo em pintura eletrostática, incluindo todos os dispositivos necessários à sua fixação.</t>
  </si>
  <si>
    <t>51.02.01</t>
  </si>
  <si>
    <t>Placas com fundo, letras, símbolos e tarjas em película refletiva tipo A, exceto a cor preta que deverá ser impressa em película não refletiva.</t>
  </si>
  <si>
    <t>51.02.02</t>
  </si>
  <si>
    <t>Placas com fundo pintado com tinta não refletorizada e letras, símbolos e tarjas em película refletiva tipo A, exceto a cor preta que deverá ser impressa em película não refletiva.</t>
  </si>
  <si>
    <t>51.03.00</t>
  </si>
  <si>
    <t>Fornecimento de placas em chapa de alumínio liga 5052 H38, espessura de 1,50 mm, incluindo todos os dispositivos necessários à sua fixação.</t>
  </si>
  <si>
    <t>51.03.01</t>
  </si>
  <si>
    <t>Placas moduladas, com fundo, letras, símbolos e tarjas em película refletiva - Tipo A, exceto a cor preta que deverá ser impressa em película não refletiva</t>
  </si>
  <si>
    <t>51.04.00</t>
  </si>
  <si>
    <t>Fornecimento de suporte simples em aço carbono galvanizado de seção circular com costura e pontas lisas.</t>
  </si>
  <si>
    <t>51.04.01</t>
  </si>
  <si>
    <t>Diâmetro de 2" .</t>
  </si>
  <si>
    <t>51.04.02</t>
  </si>
  <si>
    <t>Diâmetro de 3" .</t>
  </si>
  <si>
    <t>51.05.00</t>
  </si>
  <si>
    <t>Fornecimento de conjunto de suporte com braço projetado, em aço carbono galvanizado de seção circular com costura e pontas lisas.</t>
  </si>
  <si>
    <t>51.05.01</t>
  </si>
  <si>
    <t>Suporte diâm. 4" / braço projetado diâmetro 3".</t>
  </si>
  <si>
    <t>u</t>
  </si>
  <si>
    <t>51.05.02</t>
  </si>
  <si>
    <t>Suporte diâm. 5" / braço projetado diâmetro 4".</t>
  </si>
  <si>
    <t>51.06.00</t>
  </si>
  <si>
    <t>Implantação de placa incluindo todo material necessário à sua execução.</t>
  </si>
  <si>
    <t>51.06.01</t>
  </si>
  <si>
    <t>em poste de concreto ou em poste de semáforo ou suporte cilindrico ou octogonal existentes ou em braço projetado reduzido.</t>
  </si>
  <si>
    <t>51.06.02</t>
  </si>
  <si>
    <t>Em braço projetado ou pórtico composto interligado - Placa com área inferior a 1,0 m²</t>
  </si>
  <si>
    <t>51.06.03</t>
  </si>
  <si>
    <t>Em braço projetado ou pórtico composto interligado - Placa com área igual ou superior a 1,0 m².</t>
  </si>
  <si>
    <t>51.07.00</t>
  </si>
  <si>
    <t xml:space="preserve">Refixação de placa em poste de concreto ou em poste  de semáforo ou suporte cilindrico existentes ou em braço projetado reduzido. </t>
  </si>
  <si>
    <t>51.07.01</t>
  </si>
  <si>
    <t>com área inferior a 1,0 m².</t>
  </si>
  <si>
    <t>51.07.02</t>
  </si>
  <si>
    <t>Placa com área superior a 1,0 m².</t>
  </si>
  <si>
    <t>51.08.00</t>
  </si>
  <si>
    <t>Remoção de placa em poste de concreto ou em poste  de semáforo ou suporte cilindrico existentes ou em braço projetado reduzido.</t>
  </si>
  <si>
    <t>51.08.01</t>
  </si>
  <si>
    <t>51.08.02</t>
  </si>
  <si>
    <t>com área igual ou superior a 1,0 m².</t>
  </si>
  <si>
    <t>51.08.03</t>
  </si>
  <si>
    <t>Remoção de placa em braço projetado ou pórtico composto interligado.</t>
  </si>
  <si>
    <t>51.09.00</t>
  </si>
  <si>
    <t xml:space="preserve">Implantação de suporte simples incluindo todo material necessário à sua instalação bem como a fixação da(s) placas, longarina(s) e/ou abraçadeira(s) ou quadro(s). </t>
  </si>
  <si>
    <t>51.09.01</t>
  </si>
  <si>
    <t>Diâmetro 2".</t>
  </si>
  <si>
    <t>51.09.02</t>
  </si>
  <si>
    <t>Diâmetro 3".</t>
  </si>
  <si>
    <t>51.10.00</t>
  </si>
  <si>
    <t>Implantação do conjunto suporte com braço projetado</t>
  </si>
  <si>
    <t>51.10.01</t>
  </si>
  <si>
    <t>Cilíndrico incluindo todo material necessário à sua instalação, incluindo base de concreto, bem como a  a fixação da(s) transversina(s)  e abraçadeira(s)</t>
  </si>
  <si>
    <t>51.10.02</t>
  </si>
  <si>
    <t>Somente implantação do conjunto suporte com braço projetado simples, incluindo todo material necessário a fixação das transversinas e abraçadeiras.</t>
  </si>
  <si>
    <t>51.11.00</t>
  </si>
  <si>
    <t>Remoção de suporte simples e placa(s) se houver, incluindo todo equipamento e material necessário à sua execução bem como recomposição do local.</t>
  </si>
  <si>
    <t>51.11.01</t>
  </si>
  <si>
    <t>51.11.02</t>
  </si>
  <si>
    <t>51.12.00</t>
  </si>
  <si>
    <t>Remoção do conjunto suporte com braço projetado</t>
  </si>
  <si>
    <t>51.12.01</t>
  </si>
  <si>
    <t>simples e placa(s) se houver, incluindo todo equipamento e material necessário à sua execução bem como a recomposição do local.</t>
  </si>
  <si>
    <t>51.12.02</t>
  </si>
  <si>
    <t>51.13.00</t>
  </si>
  <si>
    <t>Refixação de suporte existente.</t>
  </si>
  <si>
    <t>51.13.01</t>
  </si>
  <si>
    <t>51.13.02</t>
  </si>
  <si>
    <t>51.14.00</t>
  </si>
  <si>
    <t>Poda de árvore para desobstrução de placas e semáforos, incluindo todo equipamento e material necessário a sua execução bem como a limpeza do local.</t>
  </si>
  <si>
    <t>51.14.01</t>
  </si>
  <si>
    <t>Poda leve - eliminação de brotos e ramos baixos.</t>
  </si>
  <si>
    <t>51.14.02</t>
  </si>
  <si>
    <t>Poda normal - eliminação de galhos maiores, em até  40 % da copa.</t>
  </si>
  <si>
    <t>SUBTOTAL DE SINALIZAÇÃO VERTICAL</t>
  </si>
  <si>
    <t>52.00.00</t>
  </si>
  <si>
    <t>SINALIZAÇÃO HORIZONTAL</t>
  </si>
  <si>
    <t>52.01.00</t>
  </si>
  <si>
    <t>Demarcação de pavimento com tinta à base de metil metacrilato monocomponente com 0,6 mm de espessura úmida.</t>
  </si>
  <si>
    <t>52.01.01</t>
  </si>
  <si>
    <t>Aplicação mecânica de material retrorrefletivo para execução de linhas contínuas e interrompidas.</t>
  </si>
  <si>
    <t>52.01.02</t>
  </si>
  <si>
    <t>Aplicação manual de material retrorrefletivo para execução de zebrado, triângulo de estacionamento, fechamento de garagem, travessia de pedestre, retenção, alinhamento, dizeres e símbolos.</t>
  </si>
  <si>
    <t>52.02.00</t>
  </si>
  <si>
    <t>Demarcação de pavimento com material termoplástico extrudado retrorrefletivo com 3,0 mm. de espessura.</t>
  </si>
  <si>
    <t>52.03.00</t>
  </si>
  <si>
    <t>Demarcação de pavimento com material termoplástico aspergido retrorrefletivo com 1,5 mm. de espessura.</t>
  </si>
  <si>
    <t>52.04.00</t>
  </si>
  <si>
    <t>Fornecimento e demarcação de pavimento com laminado elastoplástico retrorrefletivo com 1,5 mm de espessura.</t>
  </si>
  <si>
    <t>52.04.01</t>
  </si>
  <si>
    <t>Faixas.</t>
  </si>
  <si>
    <t>52.04.02</t>
  </si>
  <si>
    <t>Dizeres e Símbolos.</t>
  </si>
  <si>
    <t>52.05.00</t>
  </si>
  <si>
    <t>Remoção de marcas viárias existentes.</t>
  </si>
  <si>
    <t>52.05.01</t>
  </si>
  <si>
    <t xml:space="preserve">Com maçarico a gás. </t>
  </si>
  <si>
    <t>52.07.00</t>
  </si>
  <si>
    <t>Fornecimento:</t>
  </si>
  <si>
    <t>52.07.01</t>
  </si>
  <si>
    <t>Tachão Bidirecional.</t>
  </si>
  <si>
    <t>Implantação/remoção incluindo recomposição do pavimento:</t>
  </si>
  <si>
    <t>Tachão.</t>
  </si>
  <si>
    <t>SUBTOTAL DE SINALIZAÇÃO HORIZONTAL</t>
  </si>
  <si>
    <t>SINALIZAÇÃO SEMAFÓRICA</t>
  </si>
  <si>
    <t>Controladores/Central Tesc ou compatíveis ao Sistema</t>
  </si>
  <si>
    <t>un</t>
  </si>
  <si>
    <t>Sistema de aterramento para controladores Tesc.</t>
  </si>
  <si>
    <t>Base para controladores Tesc.</t>
  </si>
  <si>
    <t>Parque semafórico</t>
  </si>
  <si>
    <t>Postes e braços</t>
  </si>
  <si>
    <t>Chumbadores</t>
  </si>
  <si>
    <t>Carcaças de grupos focais</t>
  </si>
  <si>
    <t>Carcaça para grupo focal para pedestres em poliuretano ou policarbonato, com abraçadeiras, conforme Apêndice VII (substituindo o alumínio por material sintético).</t>
  </si>
  <si>
    <t>Anteparos e viseiras</t>
  </si>
  <si>
    <t>Material elétrico para padrão de energia elétrica CEMIG</t>
  </si>
  <si>
    <t>Box Curvo de alumínio 1"</t>
  </si>
  <si>
    <t>Box reto de alumínio 1"</t>
  </si>
  <si>
    <t>Cabeçote de alumínio 1"</t>
  </si>
  <si>
    <t>Cabeçote de PVC 1"</t>
  </si>
  <si>
    <t>Caixa polifásica em policarbonato, com lente, CMD3 N2 padrão CEMIG</t>
  </si>
  <si>
    <t>Cantoneira para aterramento padrão CEMIG</t>
  </si>
  <si>
    <t>Conector de cobre ou alumínio de parafuso fundido 10mm</t>
  </si>
  <si>
    <t>Curva em S galvanizada 1” e parede de 2,65mm</t>
  </si>
  <si>
    <t>Curva longa 90° 1'' em PVC, anti-chama</t>
  </si>
  <si>
    <t>Curva longa 90º, galvanizada 1", parede de 2,65mm</t>
  </si>
  <si>
    <t>Curva longa 90º, galvanizada 2".</t>
  </si>
  <si>
    <t>Disjuntor bipolar termomagnético 5KA 40A</t>
  </si>
  <si>
    <t>Eletroduto em PVC 1", anti-chama</t>
  </si>
  <si>
    <t>Eletroduto em aço galvanizado, tipo liso, comprimento 3m 1", parede de 2,65mm</t>
  </si>
  <si>
    <t>Eletroduto leve galvanizado diâmetro 2", c/ luva, comprimento 3m</t>
  </si>
  <si>
    <t>Terminal de cobre 10mm</t>
  </si>
  <si>
    <t>Cabo de cobre nu 10 mm²</t>
  </si>
  <si>
    <t>Fita de aço inoxidável 0,6mm de espessura, 1/2" de largura e 30m de comprimento, Brasband, com 5 fechos</t>
  </si>
  <si>
    <t>Cabos elétricos de potência, dados e óptico</t>
  </si>
  <si>
    <t>Cabo bimetálico semi-rígido 3x1,5mm² com núcleo de aço cobreado, isolamento de 750V, PP, com condutores isolados com as cores preta, vermelha e verde, com isolamento de fácil manuseio (para corte e separação).</t>
  </si>
  <si>
    <t>Cabo bimetálico semi-rígido 4x1,5mm² com núcleo de aço cobreado, isolamento de 750V, PP, com condutores isolados com as cores preta, vermelha, amarela e verde, com isolamento de fácil manuseio (para corte e separação).</t>
  </si>
  <si>
    <t>Cabo elétrico 1 x 10 mm², isolamento de 0.6/1.0 KV, semi-rígido, tipo"nax", obedecendo à norma NBR 7288, isolamento na cor azul.</t>
  </si>
  <si>
    <t>Cabo elétrico 1 x 10 mm², isolamento de 0.6/1.0 KV, semi-rígido, tipo"nax", obedecendo à norma NBR 7288, isolamento na cor preta.</t>
  </si>
  <si>
    <t>Cabo CCE APL ASF 50x4 pares de polos, conforme norma NBR 10502.</t>
  </si>
  <si>
    <t>Módulos LED</t>
  </si>
  <si>
    <t>Módulo Led Verde 200mm, fabricado conforme norma ABNT NBR 15889, adaptável em caixa com furo de 190mm de diâmetro e borracha de vedação com diâmetro externo de 215mm.</t>
  </si>
  <si>
    <t>Módulo Led Vermelho 200mm, fabricado conforme norma ABNT NBR 15889, adaptável em caixa com furo de 190mm de diâmetro e borracha de vedação com diâmetro externo de 215mm.</t>
  </si>
  <si>
    <t>Módulo Led Amarelo 200mm, fabricado conforme norma ABNT NBR 15889, adaptável em caixa com furo de 190mm de diâmetro e borracha de vedação com diâmetro externo de 215mm.</t>
  </si>
  <si>
    <t>Máscara com pictograma '' boneco parado " sendo que o pictograma deve ser fiel ao desenho da ABNT NBR:7995:2007.</t>
  </si>
  <si>
    <t>Máscara com pictograma '' boneco andando " sendo que o pictograma deve ser fiel ao desenho da ABNT NBR:7995:2007.</t>
  </si>
  <si>
    <t>Serviços de Implantação de equipamentos</t>
  </si>
  <si>
    <t>Implantação de Controlador Semafórico Tesc 4 fases completo, incluindo todos os módulos necessários ao seu funcionamento no modo centralizado.</t>
  </si>
  <si>
    <t>Implantação de Controlador Semafórico Tesc 8 fases completo, incluindo todos os módulos necessários ao seu funcionamento no modo centralizado.</t>
  </si>
  <si>
    <t>Implantação de Controlador Semafórico Tesc 12 fases completo, incluindo todos os módulos necessários ao seu funcionamento no modo centralizado.</t>
  </si>
  <si>
    <t>Implantação de base para controladores Tesc e Digicon</t>
  </si>
  <si>
    <t>Implantação de sistema de aterramento para controlador semafórico.</t>
  </si>
  <si>
    <t>Implantação de Poste projetado com base, altura de 4,5m, conforme Apêndice VII.</t>
  </si>
  <si>
    <t>Implantação de Poste simples com base, altura de 6,0 m, conforme Apêndice VII.</t>
  </si>
  <si>
    <t>Implantação de Braço projetado de 4,5m, conforme Apêndice VII.</t>
  </si>
  <si>
    <t>Implantação de Chumbador de 3/4" para poste simples, conforme Apêndice VII.</t>
  </si>
  <si>
    <t>Implantação de Chumbador de 7/8" para poste simples, conforme Apêndice VII.</t>
  </si>
  <si>
    <t>Implantação de Carcaça para grupo focal veicular 3 x 200 mm, para braço projetado, com abraçadeiras, conforme Apêndice VII.</t>
  </si>
  <si>
    <t>Implantação de Carcaça para grupo focal veicular 3 x 200 mm, repetidor, com abraçadeiras, conforme Apêndice VII.</t>
  </si>
  <si>
    <t>Implantação de Carcaça para grupo focal veicular 4 x 200 mm, para braço projetado, com abraçadeiras, conforme Apêndice VII.</t>
  </si>
  <si>
    <t>Implantação de Carcaça para grupo focal veicular 4 x 200 mm, repetidor, com abraçadeiras, conforme Apêndice VII.</t>
  </si>
  <si>
    <t>Implantação de Carcaça para grupo focal para pedestres em poliuretano ou policarbonato, com abraçadeiras, conforme Apêndice VII (substituindo o alumínio por material sintético).</t>
  </si>
  <si>
    <t>Implantação de anteparo para grupo focal veicular 3 x 200 mm, conforme Apêndice VII.</t>
  </si>
  <si>
    <t>Implantação de anteparo para grupo focal veicular 4 x 200 mm, conforme Apêndice VII.</t>
  </si>
  <si>
    <t>Implantação de padrão de energia elétrica CEMIG, incluindo montagem de todos os compontentes necessários à alimentação elétrica de um equipamento, conforme regulamentação CEMIG.</t>
  </si>
  <si>
    <t>Implantação de cabo bimetálico semi-rígido 3x1,5mm² com núcleo de aço cobreado, isolamento de 750V, PP, com condutores isolados com as cores preta, vermelha e verde, com isolamento de fácil manuseio (para corte e separação).</t>
  </si>
  <si>
    <t>Implantação de cabo bimetálico semi-rígido 4x1,5mm² com núcleo de aço cobreado, isolamento de 750V, PP, com condutores isolados com as cores preta, vermelha e verde, com isolamento de fácil manuseio (para corte e separação).</t>
  </si>
  <si>
    <t>Implantação de cabo elétrico 1 x 10 mm², isolamento de 0.6/1.0 KV, semi-rígido, tipo"nax", obedecendo à norma NBR 7288.</t>
  </si>
  <si>
    <t>Implantação de Módulo Led Verde 200mm, fabricado conforme norma ABNT NBR 15889, adaptável em caixa com furo de 190mm de diâmetro e borracha de vedação com diâmetro externo de 215mm.</t>
  </si>
  <si>
    <t>Implantação de Módulo Led Vermelho 200mm, fabricado conforme norma ABNT NBR 15889, adaptável em caixa com furo de 190mm de diâmetro e borracha de vedação com diâmetro externo de 215mm.</t>
  </si>
  <si>
    <t>Implantação de Módulo Led Amarelo 200mm, fabricado conforme norma ABNT NBR 15889, adaptável em caixa com furo de 190mm de diâmetro e borracha de vedação com diâmetro externo de 215mm.</t>
  </si>
  <si>
    <t>Implantação de máscara com pictograma '' boneco parado " sendo que o pictograma deve ser fiel ao desenho da ABNT NBR:7995:2007.</t>
  </si>
  <si>
    <t>Implantação de máscara com pictograma '' boneco andando " sendo que o pictograma deve ser fiel ao desenho da ABNT NBR:7995:2007.</t>
  </si>
  <si>
    <t>Demolição de Base de coluna simples ou projetada</t>
  </si>
  <si>
    <t>Remoção de coluna simples</t>
  </si>
  <si>
    <t>Remoção de coluna projetado</t>
  </si>
  <si>
    <t>SUBTOTAL DE SINALIZAÇÃO SEMAFÓRICA</t>
  </si>
  <si>
    <t xml:space="preserve">TOTAL PARCIAL </t>
  </si>
  <si>
    <t>53.00.00</t>
  </si>
  <si>
    <t>ADMINISTRAÇÃO LOCAL</t>
  </si>
  <si>
    <t>53.01.00</t>
  </si>
  <si>
    <t>Administração local</t>
  </si>
  <si>
    <t>53.01.01</t>
  </si>
  <si>
    <t xml:space="preserve">SUBTOTAL DE ADMINISTRAÇÃO LOCAL </t>
  </si>
  <si>
    <t>TOTAL GERAL</t>
  </si>
  <si>
    <t>SEM BDI</t>
  </si>
  <si>
    <t>COM BDI</t>
  </si>
  <si>
    <t>PREÇO GLOBAL COM BDI (R$):</t>
  </si>
  <si>
    <t>Quantidade</t>
  </si>
  <si>
    <t xml:space="preserve">Preços em R$ </t>
  </si>
  <si>
    <t>Unitário</t>
  </si>
  <si>
    <t>45.01.01</t>
  </si>
  <si>
    <t>45.02.01</t>
  </si>
  <si>
    <t>l</t>
  </si>
  <si>
    <t>55.10.33</t>
  </si>
  <si>
    <t>57.21.04</t>
  </si>
  <si>
    <t>57.34.02</t>
  </si>
  <si>
    <t>57.34.03</t>
  </si>
  <si>
    <t>TOTAL</t>
  </si>
  <si>
    <t>ITENS ADMISSÍVEIS</t>
  </si>
  <si>
    <t>%</t>
  </si>
  <si>
    <t>Administração Central (AC)</t>
  </si>
  <si>
    <t>De 3,80% até 4,67%</t>
  </si>
  <si>
    <t>Seguro e Garantia (S+G)</t>
  </si>
  <si>
    <t>De 0,32% até 0,74%</t>
  </si>
  <si>
    <t xml:space="preserve">Risco (R) </t>
  </si>
  <si>
    <t>De 0,50% até 0,97%</t>
  </si>
  <si>
    <t>Despesas Financeiras (DF)</t>
  </si>
  <si>
    <t>De 1,02% até 1,21%</t>
  </si>
  <si>
    <t>Lucro (L)</t>
  </si>
  <si>
    <t>De 6,64% até 8,69%</t>
  </si>
  <si>
    <t>Tributos (T)</t>
  </si>
  <si>
    <t>COFINS</t>
  </si>
  <si>
    <t>......</t>
  </si>
  <si>
    <t>PIS</t>
  </si>
  <si>
    <t>ISS</t>
  </si>
  <si>
    <t>Total Tributos (T)</t>
  </si>
  <si>
    <t>De 5,65% até 8,65%</t>
  </si>
  <si>
    <t>INSS (E)</t>
  </si>
  <si>
    <t>De 0,00% ou 4,50%</t>
  </si>
  <si>
    <t>BDI TOTAL</t>
  </si>
  <si>
    <t>BDI = [(1+AC+S+R+G)*(1+DF)*(1+L)/(1-(T+E))-1]</t>
  </si>
  <si>
    <t>Execução de rampa de pedestre, padrão NBR 9050 (em passeio existente - Meio-fio de pedra)</t>
  </si>
  <si>
    <t>Execução de rampa de pedestre, padrão NBR 9050 (em passeio existente - Meio-fio pré moldado de concreto)</t>
  </si>
  <si>
    <t>18.43.04</t>
  </si>
  <si>
    <t>10.00.00</t>
  </si>
  <si>
    <t>10.71.00</t>
  </si>
  <si>
    <t>Caixas de passagem/inspeção e complementos</t>
  </si>
  <si>
    <t>10.71.36</t>
  </si>
  <si>
    <t>Caixa de passagem/inspeção tijolo maciço 0,6 x 0,6 x 0,6 (c x l x h) drenagem/esgoto adp ref 97902</t>
  </si>
  <si>
    <t>INSTALAÇÕES HIDROSSANITÁRIAS</t>
  </si>
  <si>
    <t>SUBTOTAL DE INSTALAÇÕES HIDROSSANITÁRIAS</t>
  </si>
  <si>
    <t>Tampa cega de concreto para boca de lobo com 2 furos, armada, 0,5x1,0x0,7m, inclusive assentamento</t>
  </si>
  <si>
    <t>19.13.04</t>
  </si>
  <si>
    <t>Tampa cega de concreto para boca de lobo com 2 furos, armada, 0,5x0,5x0,7m, inclusive assentamento</t>
  </si>
  <si>
    <t>simples e placa(s) se houver, sem demolição da base</t>
  </si>
  <si>
    <t>53.01.02</t>
  </si>
  <si>
    <t>53.01.03</t>
  </si>
  <si>
    <t>53.01.04</t>
  </si>
  <si>
    <t>53.01.05</t>
  </si>
  <si>
    <t>53.02.00</t>
  </si>
  <si>
    <t>53.02.01</t>
  </si>
  <si>
    <t>53.02.01.01</t>
  </si>
  <si>
    <t>53.02.01.02</t>
  </si>
  <si>
    <t>53.02.01.03</t>
  </si>
  <si>
    <t>53.02.02</t>
  </si>
  <si>
    <t>53.02.02.01</t>
  </si>
  <si>
    <t>53.02.02.02</t>
  </si>
  <si>
    <t>53.02.03</t>
  </si>
  <si>
    <t>53.02.03.01</t>
  </si>
  <si>
    <t>53.02.03.02</t>
  </si>
  <si>
    <t>53.02.03.03</t>
  </si>
  <si>
    <t>53.02.03.04</t>
  </si>
  <si>
    <t>53.02.03.05</t>
  </si>
  <si>
    <t>53.02.04</t>
  </si>
  <si>
    <t>53.02.04.01</t>
  </si>
  <si>
    <t>53.02.04.02</t>
  </si>
  <si>
    <t>53.02.05</t>
  </si>
  <si>
    <t>53.02.05.01</t>
  </si>
  <si>
    <t>53.02.05.02</t>
  </si>
  <si>
    <t>53.02.05.03</t>
  </si>
  <si>
    <t>53.02.05.04</t>
  </si>
  <si>
    <t>53.02.05.05</t>
  </si>
  <si>
    <t>53.02.05.06</t>
  </si>
  <si>
    <t>53.02.05.07</t>
  </si>
  <si>
    <t>53.02.05.08</t>
  </si>
  <si>
    <t>53.02.05.09</t>
  </si>
  <si>
    <t>53.02.05.10</t>
  </si>
  <si>
    <t>53.02.05.11</t>
  </si>
  <si>
    <t>53.02.05.12</t>
  </si>
  <si>
    <t>53.02.05.13</t>
  </si>
  <si>
    <t>53.02.05.14</t>
  </si>
  <si>
    <t>53.02.05.15</t>
  </si>
  <si>
    <t>53.02.05.16</t>
  </si>
  <si>
    <t>53.02.05.17</t>
  </si>
  <si>
    <t>53.02.05.18</t>
  </si>
  <si>
    <t>53.02.06</t>
  </si>
  <si>
    <t>53.02.06.01</t>
  </si>
  <si>
    <t>53.02.06.02</t>
  </si>
  <si>
    <t>53.02.06.03</t>
  </si>
  <si>
    <t>53.02.06.04</t>
  </si>
  <si>
    <t>53.02.06.05</t>
  </si>
  <si>
    <t>53.02.07</t>
  </si>
  <si>
    <t>53.02.07.01</t>
  </si>
  <si>
    <t>53.02.07.02</t>
  </si>
  <si>
    <t>53.02.07.03</t>
  </si>
  <si>
    <t>53.02.07.04</t>
  </si>
  <si>
    <t>53.02.07.05</t>
  </si>
  <si>
    <t>53.02.08</t>
  </si>
  <si>
    <t>53.02.08.01</t>
  </si>
  <si>
    <t>53.02.08.02</t>
  </si>
  <si>
    <t>53.02.08.03</t>
  </si>
  <si>
    <t>53.02.08.04</t>
  </si>
  <si>
    <t>53.02.08.05</t>
  </si>
  <si>
    <t>53.02.08.06</t>
  </si>
  <si>
    <t>53.02.08.07</t>
  </si>
  <si>
    <t>53.02.08.08</t>
  </si>
  <si>
    <t>53.02.08.09</t>
  </si>
  <si>
    <t>53.02.08.10</t>
  </si>
  <si>
    <t>53.02.08.11</t>
  </si>
  <si>
    <t>53.02.08.12</t>
  </si>
  <si>
    <t>53.02.08.13</t>
  </si>
  <si>
    <t>53.02.08.14</t>
  </si>
  <si>
    <t>53.02.08.15</t>
  </si>
  <si>
    <t>53.02.08.16</t>
  </si>
  <si>
    <t>53.02.08.17</t>
  </si>
  <si>
    <t>53.02.08.18</t>
  </si>
  <si>
    <t>53.02.08.19</t>
  </si>
  <si>
    <t>53.02.08.20</t>
  </si>
  <si>
    <t>53.02.08.21</t>
  </si>
  <si>
    <t>53.02.08.22</t>
  </si>
  <si>
    <t>53.02.08.23</t>
  </si>
  <si>
    <t>53.02.08.24</t>
  </si>
  <si>
    <t>53.02.08.25</t>
  </si>
  <si>
    <t>53.02.08.26</t>
  </si>
  <si>
    <t>53.02.08.27</t>
  </si>
  <si>
    <t>53.02.08.28</t>
  </si>
  <si>
    <t>53.02.08.29</t>
  </si>
  <si>
    <t>98.00.00</t>
  </si>
  <si>
    <t>98.01.00</t>
  </si>
  <si>
    <t>98.01.01</t>
  </si>
  <si>
    <t>Transporte de material de qualquer natureza em carrinho de mão, dmt &lt; 50,0m (movimentação de material dentro do canteiro de obras)</t>
  </si>
  <si>
    <t>Controlador semafórico - 4 fases completo, incluindo todos os módulos necessários ao seu pleno funcionamento no modo centralizado.</t>
  </si>
  <si>
    <t>Controlador semafórico - 8 fases completo, incluindo todos os módulos necessários ao seu pleno funcionamento no modo centralizado.</t>
  </si>
  <si>
    <t>Controlador semafórico - 12 fases completo, incluindo todos os módulos necessários ao seu pleno funcionamento no modo centralizado.</t>
  </si>
  <si>
    <t>Poste projetado com base, altura de 4,5m.</t>
  </si>
  <si>
    <t>Poste simples com base, altura de 6,0 m.</t>
  </si>
  <si>
    <t>Braço projetado de 4,5m.</t>
  </si>
  <si>
    <t>Chumbadores de ¾” para postes simples.</t>
  </si>
  <si>
    <t>Chumbador para poste projetado 7/8".</t>
  </si>
  <si>
    <t>Carcaça para grupo focal veicular 3 x 200 mm, para braço projetado, com abraçadeiras.</t>
  </si>
  <si>
    <t>Carcaça para grupo focal veicular 3 x 200 mm, repetidor, com abraçadeiras.</t>
  </si>
  <si>
    <t>Carcaça para grupo focal veicular 4 x 200 mm, para braço projetado, com abraçadeiras.</t>
  </si>
  <si>
    <t>Carcaça para grupo focal veicular 4 x 200 mm, repetidor, com abraçadeiras.</t>
  </si>
  <si>
    <t>Anteparo para grupo focal veicular 3 x 200 mm.</t>
  </si>
  <si>
    <t>Anteparo para grupo focal veicular 4 x 200 mm.</t>
  </si>
  <si>
    <t>45.01.03</t>
  </si>
  <si>
    <t>52.06.00</t>
  </si>
  <si>
    <t>52.06.01</t>
  </si>
  <si>
    <t xml:space="preserve">APÊNDICE V - A </t>
  </si>
  <si>
    <t>MODELO DE PROPOSTA COMERCIAL</t>
  </si>
  <si>
    <t>APÊNDICE V - B</t>
  </si>
  <si>
    <t xml:space="preserve">MODELO COMPOSIÇÃO DA ADMINISTRAÇÃO LOCAL                  </t>
  </si>
  <si>
    <t>APÊNDICE V - C</t>
  </si>
  <si>
    <t>MODELO COMPOSIÇÃO DO BDI - ONERADO</t>
  </si>
  <si>
    <t>Locação de veiculo popular motor 1.0 com AR e seguro sem combústivel (1 veículo para 1 engenheiro - 1X15 meses = 15 meses)</t>
  </si>
  <si>
    <t>Locação veiculo tipo picape leve c/ seguro sem combustível (1 veículo para 1 encarregado geral - 1X15 meses = 15 meses)</t>
  </si>
  <si>
    <t>Gasolina (110 litros/mês x 2 veículos x 15 meses = 3.300 litros )</t>
  </si>
  <si>
    <t>Encarrregado geral de obras 1 encarregado X (8 horas x 22 dias x 15 meses) = 2.640 horas</t>
  </si>
  <si>
    <t>Engenheiro intermediário - Supervisão de obras (8 horas x 22 dias x 15 meses) = 2.640 horas</t>
  </si>
  <si>
    <t>Apontador - supervisão (4 horas x 22 dias x 15 meses) = 1.320 horas</t>
  </si>
  <si>
    <t>Servente - supervisão (2 serventes - 1 por frente de serviço) x 2 horas x 22 dias x 15 meses) = 1.320 horas</t>
  </si>
  <si>
    <t>* Preço Global com BDI (por extenso): _______________________________________</t>
  </si>
  <si>
    <t>* Prazo de validade da proposta_____________dias</t>
  </si>
  <si>
    <t>Declaramos que:
* Cumprimos plenamente os requisitos de habilitação e que a proposta está em conformidade com as exigências do Edital e seus anexos, nos termos do que dispõe o art. 63 da Lei Federal nº 14.333/2021.
* Temos ciência ciência de todas as condições, especificações e exigências constantes neste Edital e seus anexos e que não existem fatos impeditivos para a habilitação no certame, cientes da obrigatoriedade de declarar alguma ocorrência posterior.
* No preço total/global proposto encontram-se incluídos todos os tributos, encargos sociais, trabalhistas, e quaisquer outros ônus que porventura possam recair sobre o objeto da presente licitação, os quais ficarão a cargo única e exclusivamente da Contratada.</t>
  </si>
  <si>
    <t>Local e Data: ________________________,____ de ________________ de __________</t>
  </si>
  <si>
    <t>CNPJ: ____________________________________________</t>
  </si>
  <si>
    <t>Telefone de contato: _________________________</t>
  </si>
  <si>
    <t>E-mail de contato: __________________________________</t>
  </si>
  <si>
    <t>Identificação do(s) Representante(s) Legal(ais): ___________________________________</t>
  </si>
  <si>
    <t>Assinatura do(s) Representante(s) Legal(ais): _____________________________________</t>
  </si>
  <si>
    <t>Identificação da Licitante: _____________________________________________________</t>
  </si>
  <si>
    <t>Local e Data: __________________,________ de ________________ de 202_____.</t>
  </si>
  <si>
    <t>Identificação da Licitante: ___________________________</t>
  </si>
  <si>
    <t>CNPJ: _________________________________________</t>
  </si>
  <si>
    <t>INTERVALOS ADMISSÍVEIS SEM JUSTIFICATIVA</t>
  </si>
  <si>
    <t>OBSERVAÇÕES:
1 - Os percentuais devem ser apresentados de acordo com a realidade de cada licitante, respeitadas as condições do Edital do Pregão Eletrônico nº 25/2024 e disposições legais, especialmente quanto ao Acórdão do Tribunal de Contas da União nº 2622/2013 - TCU - Plenário.
2 - As empresas sujeitas ao regime de tributação de incidência não cumulativa de PIS e COFINS devem apresentar demonstrativo de apuração de contribuições sociais comprovando que os percentuais dos referidos tributos adotados na taxa de BDI correspondem à média dos percentuais efetivos recolhidos em virtude do direito de compensação dos créditos previstos no art. 3º das Leis nº 10.637/2002 e 10.833/2003.
3 - As empresas optantes pelo Simples Nacional devem apresentar os percentuais de ISS, PIS e COFINS discriminados na composição do BDI que sejam compatíveis com as alíquotas a que a empresa está obrigada a recolher, previstas no Anexo IV da Lei Complementar nº 123/2006.</t>
  </si>
  <si>
    <t>Local e Data: _____________________,_______ de ________________ de 2025.</t>
  </si>
  <si>
    <t>Identificação Licitante: ___________________________</t>
  </si>
  <si>
    <r>
      <rPr>
        <b/>
        <sz val="11"/>
        <rFont val="Arial"/>
        <family val="1"/>
      </rPr>
      <t xml:space="preserve">Referência: </t>
    </r>
    <r>
      <rPr>
        <sz val="11"/>
        <rFont val="Arial"/>
        <family val="1"/>
      </rPr>
      <t>Cálculo do BDI conforme Acórdão TCU 2622/2013.</t>
    </r>
  </si>
  <si>
    <t>BDI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</si>
</sst>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%"/>
    <numFmt numFmtId="165" formatCode="_(* #,##0.00_);_(* \(#,##0.00\);_(* &quot;-&quot;??_);_(@_)"/>
  </numFmts>
  <fonts count="28" x14ac:knownFonts="1">
    <font>
      <sz val="11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sz val="10"/>
      <color theme="1"/>
      <name val="Times New Roman"/>
      <family val="1"/>
    </font>
    <font>
      <b/>
      <sz val="13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Arial"/>
      <family val="1"/>
    </font>
    <font>
      <sz val="11"/>
      <color rgb="FF000000"/>
      <name val="Arial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E7E6E6"/>
        <bgColor rgb="FFE7E6E6"/>
      </patternFill>
    </fill>
    <fill>
      <patternFill patternType="solid">
        <fgColor rgb="FFDEEAF6"/>
        <bgColor rgb="FFDEEAF6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rgb="FFDEEAF6"/>
      </patternFill>
    </fill>
    <fill>
      <patternFill patternType="solid">
        <fgColor theme="0" tint="-0.249977111117893"/>
        <bgColor rgb="FFDEEAF6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C0C0C0"/>
      </bottom>
      <diagonal/>
    </border>
    <border>
      <left style="medium">
        <color rgb="FF000000"/>
      </left>
      <right style="medium">
        <color rgb="FF000000"/>
      </right>
      <top/>
      <bottom style="thin">
        <color rgb="FFC0C0C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8">
    <xf numFmtId="0" fontId="0" fillId="0" borderId="0"/>
    <xf numFmtId="0" fontId="2" fillId="0" borderId="31"/>
    <xf numFmtId="0" fontId="20" fillId="0" borderId="31"/>
    <xf numFmtId="0" fontId="21" fillId="0" borderId="31"/>
    <xf numFmtId="43" fontId="21" fillId="0" borderId="31" applyFont="0" applyFill="0" applyBorder="0" applyAlignment="0" applyProtection="0"/>
    <xf numFmtId="9" fontId="21" fillId="0" borderId="31" applyFont="0" applyFill="0" applyBorder="0" applyAlignment="0" applyProtection="0"/>
    <xf numFmtId="0" fontId="22" fillId="0" borderId="31"/>
    <xf numFmtId="9" fontId="1" fillId="0" borderId="31" applyFont="0" applyFill="0" applyBorder="0" applyAlignment="0" applyProtection="0"/>
    <xf numFmtId="43" fontId="22" fillId="0" borderId="31" applyFont="0" applyFill="0" applyBorder="0" applyAlignment="0" applyProtection="0"/>
    <xf numFmtId="0" fontId="19" fillId="0" borderId="31"/>
    <xf numFmtId="0" fontId="16" fillId="0" borderId="31"/>
    <xf numFmtId="0" fontId="23" fillId="0" borderId="31"/>
    <xf numFmtId="9" fontId="16" fillId="0" borderId="31" applyFont="0" applyFill="0" applyBorder="0" applyAlignment="0" applyProtection="0"/>
    <xf numFmtId="9" fontId="23" fillId="0" borderId="31" applyFont="0" applyFill="0" applyBorder="0" applyAlignment="0" applyProtection="0"/>
    <xf numFmtId="9" fontId="20" fillId="0" borderId="31" applyFont="0" applyFill="0" applyBorder="0" applyAlignment="0" applyProtection="0"/>
    <xf numFmtId="0" fontId="20" fillId="0" borderId="31"/>
    <xf numFmtId="9" fontId="1" fillId="0" borderId="31" applyFont="0" applyFill="0" applyBorder="0" applyAlignment="0" applyProtection="0"/>
    <xf numFmtId="9" fontId="27" fillId="0" borderId="0" applyFont="0" applyFill="0" applyBorder="0" applyAlignment="0" applyProtection="0"/>
  </cellStyleXfs>
  <cellXfs count="258">
    <xf numFmtId="0" fontId="0" fillId="0" borderId="0" xfId="0" applyFont="1" applyAlignment="1"/>
    <xf numFmtId="0" fontId="4" fillId="2" borderId="1" xfId="0" applyFont="1" applyFill="1" applyBorder="1"/>
    <xf numFmtId="0" fontId="8" fillId="0" borderId="12" xfId="0" applyFont="1" applyBorder="1" applyAlignment="1">
      <alignment horizontal="center" vertical="center"/>
    </xf>
    <xf numFmtId="0" fontId="12" fillId="0" borderId="0" xfId="0" applyFont="1"/>
    <xf numFmtId="49" fontId="3" fillId="0" borderId="0" xfId="0" applyNumberFormat="1" applyFont="1" applyAlignment="1">
      <alignment vertical="center"/>
    </xf>
    <xf numFmtId="0" fontId="8" fillId="3" borderId="37" xfId="0" applyFont="1" applyFill="1" applyBorder="1" applyAlignment="1">
      <alignment vertical="center" wrapText="1"/>
    </xf>
    <xf numFmtId="0" fontId="8" fillId="3" borderId="37" xfId="0" applyFont="1" applyFill="1" applyBorder="1" applyAlignment="1">
      <alignment horizontal="center" vertical="center"/>
    </xf>
    <xf numFmtId="3" fontId="8" fillId="3" borderId="37" xfId="0" applyNumberFormat="1" applyFont="1" applyFill="1" applyBorder="1" applyAlignment="1">
      <alignment horizontal="center" vertical="center"/>
    </xf>
    <xf numFmtId="4" fontId="8" fillId="3" borderId="37" xfId="0" applyNumberFormat="1" applyFont="1" applyFill="1" applyBorder="1" applyAlignment="1">
      <alignment vertical="center"/>
    </xf>
    <xf numFmtId="0" fontId="12" fillId="3" borderId="1" xfId="0" applyFont="1" applyFill="1" applyBorder="1"/>
    <xf numFmtId="0" fontId="8" fillId="2" borderId="37" xfId="0" applyFont="1" applyFill="1" applyBorder="1" applyAlignment="1">
      <alignment vertical="center" wrapText="1"/>
    </xf>
    <xf numFmtId="0" fontId="8" fillId="0" borderId="38" xfId="0" applyFont="1" applyBorder="1" applyAlignment="1">
      <alignment vertical="center" wrapText="1"/>
    </xf>
    <xf numFmtId="0" fontId="7" fillId="2" borderId="35" xfId="0" applyFont="1" applyFill="1" applyBorder="1"/>
    <xf numFmtId="0" fontId="8" fillId="2" borderId="39" xfId="0" applyFont="1" applyFill="1" applyBorder="1"/>
    <xf numFmtId="0" fontId="8" fillId="2" borderId="39" xfId="0" applyFont="1" applyFill="1" applyBorder="1" applyAlignment="1">
      <alignment horizontal="center"/>
    </xf>
    <xf numFmtId="4" fontId="8" fillId="2" borderId="39" xfId="0" applyNumberFormat="1" applyFont="1" applyFill="1" applyBorder="1"/>
    <xf numFmtId="2" fontId="8" fillId="2" borderId="39" xfId="0" applyNumberFormat="1" applyFont="1" applyFill="1" applyBorder="1"/>
    <xf numFmtId="165" fontId="7" fillId="0" borderId="28" xfId="0" applyNumberFormat="1" applyFont="1" applyBorder="1"/>
    <xf numFmtId="0" fontId="8" fillId="0" borderId="27" xfId="0" applyFont="1" applyBorder="1"/>
    <xf numFmtId="0" fontId="8" fillId="0" borderId="27" xfId="0" applyFont="1" applyBorder="1" applyAlignment="1">
      <alignment horizontal="center"/>
    </xf>
    <xf numFmtId="4" fontId="8" fillId="0" borderId="27" xfId="0" applyNumberFormat="1" applyFont="1" applyBorder="1"/>
    <xf numFmtId="2" fontId="8" fillId="0" borderId="27" xfId="0" applyNumberFormat="1" applyFont="1" applyBorder="1"/>
    <xf numFmtId="0" fontId="7" fillId="2" borderId="40" xfId="0" applyFont="1" applyFill="1" applyBorder="1" applyAlignment="1">
      <alignment vertical="center"/>
    </xf>
    <xf numFmtId="0" fontId="7" fillId="2" borderId="41" xfId="0" applyFont="1" applyFill="1" applyBorder="1" applyAlignment="1">
      <alignment vertical="center"/>
    </xf>
    <xf numFmtId="0" fontId="14" fillId="2" borderId="40" xfId="0" applyFont="1" applyFill="1" applyBorder="1" applyAlignment="1">
      <alignment horizontal="center" vertical="center"/>
    </xf>
    <xf numFmtId="4" fontId="14" fillId="2" borderId="40" xfId="0" applyNumberFormat="1" applyFont="1" applyFill="1" applyBorder="1" applyAlignment="1">
      <alignment horizontal="right" vertical="center"/>
    </xf>
    <xf numFmtId="4" fontId="14" fillId="2" borderId="40" xfId="0" applyNumberFormat="1" applyFont="1" applyFill="1" applyBorder="1" applyAlignment="1">
      <alignment vertical="center"/>
    </xf>
    <xf numFmtId="0" fontId="8" fillId="2" borderId="42" xfId="0" applyFont="1" applyFill="1" applyBorder="1" applyAlignment="1">
      <alignment vertical="center"/>
    </xf>
    <xf numFmtId="0" fontId="8" fillId="2" borderId="43" xfId="0" applyFont="1" applyFill="1" applyBorder="1" applyAlignment="1">
      <alignment vertical="center"/>
    </xf>
    <xf numFmtId="4" fontId="14" fillId="2" borderId="42" xfId="0" applyNumberFormat="1" applyFont="1" applyFill="1" applyBorder="1" applyAlignment="1">
      <alignment horizontal="center" vertical="center"/>
    </xf>
    <xf numFmtId="4" fontId="14" fillId="0" borderId="34" xfId="0" applyNumberFormat="1" applyFont="1" applyBorder="1" applyAlignment="1">
      <alignment vertical="center" wrapText="1"/>
    </xf>
    <xf numFmtId="4" fontId="15" fillId="2" borderId="42" xfId="0" applyNumberFormat="1" applyFont="1" applyFill="1" applyBorder="1" applyAlignment="1">
      <alignment vertical="center" wrapText="1"/>
    </xf>
    <xf numFmtId="0" fontId="8" fillId="0" borderId="0" xfId="0" applyFont="1"/>
    <xf numFmtId="10" fontId="7" fillId="8" borderId="47" xfId="0" applyNumberFormat="1" applyFont="1" applyFill="1" applyBorder="1" applyAlignment="1">
      <alignment horizontal="center" vertical="center"/>
    </xf>
    <xf numFmtId="10" fontId="8" fillId="7" borderId="13" xfId="0" applyNumberFormat="1" applyFont="1" applyFill="1" applyBorder="1" applyAlignment="1">
      <alignment vertical="center"/>
    </xf>
    <xf numFmtId="10" fontId="8" fillId="7" borderId="13" xfId="0" applyNumberFormat="1" applyFont="1" applyFill="1" applyBorder="1" applyAlignment="1">
      <alignment horizontal="right" vertical="center"/>
    </xf>
    <xf numFmtId="0" fontId="7" fillId="8" borderId="50" xfId="0" applyFont="1" applyFill="1" applyBorder="1" applyAlignment="1">
      <alignment horizontal="center" vertical="center"/>
    </xf>
    <xf numFmtId="10" fontId="7" fillId="8" borderId="53" xfId="0" applyNumberFormat="1" applyFont="1" applyFill="1" applyBorder="1" applyAlignment="1">
      <alignment vertical="center"/>
    </xf>
    <xf numFmtId="10" fontId="12" fillId="0" borderId="0" xfId="0" applyNumberFormat="1" applyFont="1"/>
    <xf numFmtId="0" fontId="0" fillId="0" borderId="0" xfId="0" applyFont="1" applyAlignment="1"/>
    <xf numFmtId="0" fontId="8" fillId="3" borderId="38" xfId="0" applyFont="1" applyFill="1" applyBorder="1" applyAlignment="1">
      <alignment vertical="center" wrapText="1"/>
    </xf>
    <xf numFmtId="0" fontId="12" fillId="3" borderId="31" xfId="0" applyFont="1" applyFill="1" applyBorder="1"/>
    <xf numFmtId="0" fontId="4" fillId="2" borderId="31" xfId="1" applyFont="1" applyFill="1" applyBorder="1"/>
    <xf numFmtId="0" fontId="2" fillId="0" borderId="31" xfId="1" applyFont="1" applyAlignment="1"/>
    <xf numFmtId="0" fontId="6" fillId="4" borderId="12" xfId="1" applyFont="1" applyFill="1" applyBorder="1" applyAlignment="1">
      <alignment horizontal="center" vertical="center" wrapText="1"/>
    </xf>
    <xf numFmtId="0" fontId="6" fillId="4" borderId="15" xfId="1" applyFont="1" applyFill="1" applyBorder="1" applyAlignment="1">
      <alignment horizontal="center" vertical="center" wrapText="1"/>
    </xf>
    <xf numFmtId="0" fontId="6" fillId="4" borderId="13" xfId="1" applyFont="1" applyFill="1" applyBorder="1" applyAlignment="1">
      <alignment horizontal="center" vertical="center" wrapText="1"/>
    </xf>
    <xf numFmtId="49" fontId="7" fillId="5" borderId="14" xfId="1" applyNumberFormat="1" applyFont="1" applyFill="1" applyBorder="1" applyAlignment="1">
      <alignment horizontal="center" vertical="center"/>
    </xf>
    <xf numFmtId="49" fontId="7" fillId="5" borderId="16" xfId="1" applyNumberFormat="1" applyFont="1" applyFill="1" applyBorder="1" applyAlignment="1">
      <alignment horizontal="center" vertical="center"/>
    </xf>
    <xf numFmtId="49" fontId="7" fillId="0" borderId="14" xfId="1" applyNumberFormat="1" applyFont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49" fontId="7" fillId="0" borderId="12" xfId="1" applyNumberFormat="1" applyFont="1" applyBorder="1" applyAlignment="1">
      <alignment vertical="center" wrapText="1"/>
    </xf>
    <xf numFmtId="49" fontId="8" fillId="0" borderId="12" xfId="1" applyNumberFormat="1" applyFont="1" applyBorder="1" applyAlignment="1">
      <alignment vertical="center" wrapText="1"/>
    </xf>
    <xf numFmtId="0" fontId="8" fillId="0" borderId="15" xfId="1" applyFont="1" applyBorder="1" applyAlignment="1">
      <alignment horizontal="center" vertical="center"/>
    </xf>
    <xf numFmtId="4" fontId="8" fillId="3" borderId="12" xfId="1" applyNumberFormat="1" applyFont="1" applyFill="1" applyBorder="1" applyAlignment="1">
      <alignment horizontal="center" vertical="center"/>
    </xf>
    <xf numFmtId="4" fontId="8" fillId="3" borderId="12" xfId="1" applyNumberFormat="1" applyFont="1" applyFill="1" applyBorder="1" applyAlignment="1">
      <alignment horizontal="right" vertical="center"/>
    </xf>
    <xf numFmtId="4" fontId="8" fillId="0" borderId="15" xfId="1" applyNumberFormat="1" applyFont="1" applyBorder="1" applyAlignment="1">
      <alignment horizontal="right" vertical="center"/>
    </xf>
    <xf numFmtId="4" fontId="8" fillId="0" borderId="13" xfId="1" applyNumberFormat="1" applyFont="1" applyBorder="1" applyAlignment="1">
      <alignment horizontal="right" vertical="center"/>
    </xf>
    <xf numFmtId="49" fontId="8" fillId="3" borderId="12" xfId="1" applyNumberFormat="1" applyFont="1" applyFill="1" applyBorder="1" applyAlignment="1">
      <alignment horizontal="left" vertical="center" wrapText="1"/>
    </xf>
    <xf numFmtId="0" fontId="8" fillId="3" borderId="12" xfId="1" applyFont="1" applyFill="1" applyBorder="1" applyAlignment="1">
      <alignment horizontal="center" vertical="center"/>
    </xf>
    <xf numFmtId="164" fontId="4" fillId="3" borderId="31" xfId="1" applyNumberFormat="1" applyFont="1" applyFill="1" applyBorder="1"/>
    <xf numFmtId="49" fontId="7" fillId="3" borderId="14" xfId="1" applyNumberFormat="1" applyFont="1" applyFill="1" applyBorder="1" applyAlignment="1">
      <alignment horizontal="center" vertical="center"/>
    </xf>
    <xf numFmtId="49" fontId="7" fillId="3" borderId="18" xfId="1" applyNumberFormat="1" applyFont="1" applyFill="1" applyBorder="1" applyAlignment="1">
      <alignment horizontal="center" vertical="center"/>
    </xf>
    <xf numFmtId="49" fontId="7" fillId="3" borderId="15" xfId="1" applyNumberFormat="1" applyFont="1" applyFill="1" applyBorder="1" applyAlignment="1">
      <alignment vertical="center" wrapText="1"/>
    </xf>
    <xf numFmtId="0" fontId="8" fillId="3" borderId="15" xfId="1" applyFont="1" applyFill="1" applyBorder="1" applyAlignment="1">
      <alignment vertical="center"/>
    </xf>
    <xf numFmtId="0" fontId="8" fillId="3" borderId="16" xfId="1" applyFont="1" applyFill="1" applyBorder="1" applyAlignment="1">
      <alignment horizontal="center" vertical="center"/>
    </xf>
    <xf numFmtId="0" fontId="8" fillId="3" borderId="16" xfId="1" applyFont="1" applyFill="1" applyBorder="1" applyAlignment="1">
      <alignment vertical="center"/>
    </xf>
    <xf numFmtId="4" fontId="8" fillId="0" borderId="16" xfId="1" applyNumberFormat="1" applyFont="1" applyBorder="1" applyAlignment="1">
      <alignment horizontal="right" vertical="center"/>
    </xf>
    <xf numFmtId="4" fontId="8" fillId="3" borderId="16" xfId="1" applyNumberFormat="1" applyFont="1" applyFill="1" applyBorder="1" applyAlignment="1">
      <alignment horizontal="right" vertical="center"/>
    </xf>
    <xf numFmtId="0" fontId="8" fillId="3" borderId="19" xfId="1" applyFont="1" applyFill="1" applyBorder="1" applyAlignment="1">
      <alignment vertical="center"/>
    </xf>
    <xf numFmtId="4" fontId="8" fillId="0" borderId="12" xfId="1" applyNumberFormat="1" applyFont="1" applyBorder="1" applyAlignment="1">
      <alignment horizontal="center" vertical="center"/>
    </xf>
    <xf numFmtId="49" fontId="7" fillId="3" borderId="15" xfId="1" quotePrefix="1" applyNumberFormat="1" applyFont="1" applyFill="1" applyBorder="1" applyAlignment="1">
      <alignment vertical="center" wrapText="1"/>
    </xf>
    <xf numFmtId="49" fontId="8" fillId="3" borderId="12" xfId="1" quotePrefix="1" applyNumberFormat="1" applyFont="1" applyFill="1" applyBorder="1" applyAlignment="1">
      <alignment horizontal="left" vertical="center" wrapText="1"/>
    </xf>
    <xf numFmtId="0" fontId="8" fillId="0" borderId="12" xfId="1" applyFont="1" applyBorder="1" applyAlignment="1">
      <alignment horizontal="center" vertical="center"/>
    </xf>
    <xf numFmtId="49" fontId="8" fillId="3" borderId="15" xfId="1" quotePrefix="1" applyNumberFormat="1" applyFont="1" applyFill="1" applyBorder="1" applyAlignment="1">
      <alignment horizontal="left" vertical="center" wrapText="1"/>
    </xf>
    <xf numFmtId="0" fontId="8" fillId="3" borderId="15" xfId="1" applyFont="1" applyFill="1" applyBorder="1" applyAlignment="1">
      <alignment horizontal="center" vertical="center"/>
    </xf>
    <xf numFmtId="49" fontId="8" fillId="0" borderId="12" xfId="1" quotePrefix="1" applyNumberFormat="1" applyFont="1" applyBorder="1" applyAlignment="1">
      <alignment horizontal="left" vertical="center" wrapText="1"/>
    </xf>
    <xf numFmtId="49" fontId="7" fillId="0" borderId="15" xfId="1" applyNumberFormat="1" applyFont="1" applyBorder="1" applyAlignment="1">
      <alignment vertical="center" wrapText="1"/>
    </xf>
    <xf numFmtId="0" fontId="7" fillId="6" borderId="12" xfId="1" applyFont="1" applyFill="1" applyBorder="1" applyAlignment="1">
      <alignment vertical="center"/>
    </xf>
    <xf numFmtId="0" fontId="7" fillId="6" borderId="12" xfId="1" applyFont="1" applyFill="1" applyBorder="1" applyAlignment="1">
      <alignment horizontal="center" vertical="center"/>
    </xf>
    <xf numFmtId="4" fontId="8" fillId="6" borderId="12" xfId="1" applyNumberFormat="1" applyFont="1" applyFill="1" applyBorder="1" applyAlignment="1">
      <alignment vertical="center"/>
    </xf>
    <xf numFmtId="4" fontId="7" fillId="6" borderId="15" xfId="1" applyNumberFormat="1" applyFont="1" applyFill="1" applyBorder="1" applyAlignment="1">
      <alignment horizontal="right" vertical="center"/>
    </xf>
    <xf numFmtId="4" fontId="7" fillId="6" borderId="13" xfId="1" applyNumberFormat="1" applyFont="1" applyFill="1" applyBorder="1" applyAlignment="1">
      <alignment horizontal="right" vertical="center"/>
    </xf>
    <xf numFmtId="49" fontId="8" fillId="0" borderId="12" xfId="1" applyNumberFormat="1" applyFont="1" applyBorder="1" applyAlignment="1">
      <alignment horizontal="left" vertical="center" wrapText="1"/>
    </xf>
    <xf numFmtId="49" fontId="9" fillId="0" borderId="12" xfId="1" applyNumberFormat="1" applyFont="1" applyBorder="1" applyAlignment="1">
      <alignment vertical="center" wrapText="1"/>
    </xf>
    <xf numFmtId="49" fontId="8" fillId="3" borderId="12" xfId="1" applyNumberFormat="1" applyFont="1" applyFill="1" applyBorder="1" applyAlignment="1">
      <alignment vertical="center" wrapText="1"/>
    </xf>
    <xf numFmtId="4" fontId="16" fillId="3" borderId="12" xfId="1" applyNumberFormat="1" applyFont="1" applyFill="1" applyBorder="1" applyAlignment="1">
      <alignment horizontal="center" vertical="center"/>
    </xf>
    <xf numFmtId="0" fontId="8" fillId="3" borderId="31" xfId="1" applyFont="1" applyFill="1" applyBorder="1" applyAlignment="1">
      <alignment wrapText="1"/>
    </xf>
    <xf numFmtId="4" fontId="8" fillId="0" borderId="12" xfId="1" applyNumberFormat="1" applyFont="1" applyFill="1" applyBorder="1" applyAlignment="1">
      <alignment horizontal="center" vertical="center"/>
    </xf>
    <xf numFmtId="4" fontId="8" fillId="0" borderId="12" xfId="1" applyNumberFormat="1" applyFont="1" applyBorder="1" applyAlignment="1">
      <alignment horizontal="right" vertical="center"/>
    </xf>
    <xf numFmtId="0" fontId="9" fillId="2" borderId="31" xfId="1" applyFont="1" applyFill="1" applyBorder="1"/>
    <xf numFmtId="2" fontId="7" fillId="5" borderId="14" xfId="1" applyNumberFormat="1" applyFont="1" applyFill="1" applyBorder="1" applyAlignment="1">
      <alignment horizontal="center" vertical="center"/>
    </xf>
    <xf numFmtId="2" fontId="7" fillId="5" borderId="16" xfId="1" applyNumberFormat="1" applyFont="1" applyFill="1" applyBorder="1" applyAlignment="1">
      <alignment horizontal="center" vertical="center"/>
    </xf>
    <xf numFmtId="2" fontId="7" fillId="0" borderId="14" xfId="1" applyNumberFormat="1" applyFont="1" applyBorder="1" applyAlignment="1">
      <alignment horizontal="center" vertical="center"/>
    </xf>
    <xf numFmtId="2" fontId="7" fillId="0" borderId="18" xfId="1" applyNumberFormat="1" applyFont="1" applyBorder="1" applyAlignment="1">
      <alignment horizontal="center" vertical="center"/>
    </xf>
    <xf numFmtId="4" fontId="16" fillId="3" borderId="12" xfId="1" applyNumberFormat="1" applyFont="1" applyFill="1" applyBorder="1" applyAlignment="1">
      <alignment horizontal="right" vertical="center"/>
    </xf>
    <xf numFmtId="4" fontId="16" fillId="0" borderId="12" xfId="1" applyNumberFormat="1" applyFont="1" applyBorder="1" applyAlignment="1">
      <alignment horizontal="center" vertical="center"/>
    </xf>
    <xf numFmtId="0" fontId="8" fillId="0" borderId="15" xfId="1" applyFont="1" applyBorder="1" applyAlignment="1">
      <alignment vertical="center"/>
    </xf>
    <xf numFmtId="0" fontId="8" fillId="0" borderId="16" xfId="1" applyFont="1" applyBorder="1" applyAlignment="1">
      <alignment horizontal="center" vertical="center"/>
    </xf>
    <xf numFmtId="0" fontId="8" fillId="0" borderId="16" xfId="1" applyFont="1" applyBorder="1" applyAlignment="1">
      <alignment vertical="center"/>
    </xf>
    <xf numFmtId="0" fontId="8" fillId="0" borderId="19" xfId="1" applyFont="1" applyBorder="1" applyAlignment="1">
      <alignment vertical="center"/>
    </xf>
    <xf numFmtId="4" fontId="8" fillId="3" borderId="15" xfId="1" applyNumberFormat="1" applyFont="1" applyFill="1" applyBorder="1" applyAlignment="1">
      <alignment horizontal="right" vertical="center"/>
    </xf>
    <xf numFmtId="4" fontId="8" fillId="3" borderId="13" xfId="1" applyNumberFormat="1" applyFont="1" applyFill="1" applyBorder="1" applyAlignment="1">
      <alignment horizontal="right" vertical="center"/>
    </xf>
    <xf numFmtId="49" fontId="7" fillId="0" borderId="14" xfId="1" applyNumberFormat="1" applyFont="1" applyFill="1" applyBorder="1" applyAlignment="1">
      <alignment horizontal="center" vertical="center"/>
    </xf>
    <xf numFmtId="49" fontId="7" fillId="0" borderId="18" xfId="1" applyNumberFormat="1" applyFont="1" applyFill="1" applyBorder="1" applyAlignment="1">
      <alignment horizontal="center" vertical="center"/>
    </xf>
    <xf numFmtId="49" fontId="7" fillId="0" borderId="15" xfId="1" applyNumberFormat="1" applyFont="1" applyFill="1" applyBorder="1" applyAlignment="1">
      <alignment vertical="center" wrapText="1"/>
    </xf>
    <xf numFmtId="0" fontId="8" fillId="0" borderId="15" xfId="1" applyFont="1" applyFill="1" applyBorder="1" applyAlignment="1">
      <alignment vertical="center"/>
    </xf>
    <xf numFmtId="0" fontId="8" fillId="0" borderId="16" xfId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vertical="center"/>
    </xf>
    <xf numFmtId="4" fontId="8" fillId="0" borderId="16" xfId="1" applyNumberFormat="1" applyFont="1" applyFill="1" applyBorder="1" applyAlignment="1">
      <alignment horizontal="right" vertical="center"/>
    </xf>
    <xf numFmtId="0" fontId="8" fillId="0" borderId="19" xfId="1" applyFont="1" applyFill="1" applyBorder="1" applyAlignment="1">
      <alignment vertical="center"/>
    </xf>
    <xf numFmtId="49" fontId="8" fillId="0" borderId="12" xfId="1" applyNumberFormat="1" applyFont="1" applyFill="1" applyBorder="1" applyAlignment="1">
      <alignment vertical="center" wrapText="1"/>
    </xf>
    <xf numFmtId="0" fontId="8" fillId="0" borderId="12" xfId="1" applyFont="1" applyFill="1" applyBorder="1" applyAlignment="1">
      <alignment horizontal="center" vertical="center"/>
    </xf>
    <xf numFmtId="4" fontId="8" fillId="0" borderId="15" xfId="1" applyNumberFormat="1" applyFont="1" applyFill="1" applyBorder="1" applyAlignment="1">
      <alignment horizontal="right" vertical="center"/>
    </xf>
    <xf numFmtId="4" fontId="8" fillId="0" borderId="12" xfId="1" applyNumberFormat="1" applyFont="1" applyFill="1" applyBorder="1" applyAlignment="1">
      <alignment horizontal="right" vertical="center"/>
    </xf>
    <xf numFmtId="4" fontId="8" fillId="0" borderId="13" xfId="1" applyNumberFormat="1" applyFont="1" applyFill="1" applyBorder="1" applyAlignment="1">
      <alignment horizontal="right" vertical="center"/>
    </xf>
    <xf numFmtId="49" fontId="7" fillId="3" borderId="15" xfId="1" quotePrefix="1" applyNumberFormat="1" applyFont="1" applyFill="1" applyBorder="1" applyAlignment="1">
      <alignment horizontal="left" vertical="center" wrapText="1"/>
    </xf>
    <xf numFmtId="4" fontId="8" fillId="3" borderId="23" xfId="1" applyNumberFormat="1" applyFont="1" applyFill="1" applyBorder="1" applyAlignment="1">
      <alignment horizontal="center" vertical="center"/>
    </xf>
    <xf numFmtId="4" fontId="8" fillId="3" borderId="23" xfId="1" applyNumberFormat="1" applyFont="1" applyFill="1" applyBorder="1" applyAlignment="1">
      <alignment horizontal="right" vertical="center"/>
    </xf>
    <xf numFmtId="4" fontId="8" fillId="0" borderId="19" xfId="1" applyNumberFormat="1" applyFont="1" applyBorder="1" applyAlignment="1">
      <alignment horizontal="right" vertical="center"/>
    </xf>
    <xf numFmtId="4" fontId="8" fillId="3" borderId="31" xfId="1" applyNumberFormat="1" applyFont="1" applyFill="1" applyBorder="1" applyAlignment="1">
      <alignment horizontal="center" vertical="center"/>
    </xf>
    <xf numFmtId="4" fontId="8" fillId="3" borderId="31" xfId="1" applyNumberFormat="1" applyFont="1" applyFill="1" applyBorder="1" applyAlignment="1">
      <alignment horizontal="right" vertical="center"/>
    </xf>
    <xf numFmtId="0" fontId="8" fillId="3" borderId="21" xfId="1" applyFont="1" applyFill="1" applyBorder="1" applyAlignment="1">
      <alignment horizontal="center" vertical="center"/>
    </xf>
    <xf numFmtId="0" fontId="8" fillId="3" borderId="21" xfId="1" applyFont="1" applyFill="1" applyBorder="1" applyAlignment="1">
      <alignment vertical="center"/>
    </xf>
    <xf numFmtId="4" fontId="8" fillId="0" borderId="21" xfId="1" applyNumberFormat="1" applyFont="1" applyBorder="1" applyAlignment="1">
      <alignment horizontal="right" vertical="center"/>
    </xf>
    <xf numFmtId="4" fontId="8" fillId="3" borderId="21" xfId="1" applyNumberFormat="1" applyFont="1" applyFill="1" applyBorder="1" applyAlignment="1">
      <alignment horizontal="right" vertical="center"/>
    </xf>
    <xf numFmtId="0" fontId="7" fillId="0" borderId="14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2" xfId="1" applyFont="1" applyBorder="1" applyAlignment="1">
      <alignment vertical="center" wrapText="1"/>
    </xf>
    <xf numFmtId="0" fontId="8" fillId="0" borderId="14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8" fillId="0" borderId="12" xfId="1" applyFont="1" applyBorder="1" applyAlignment="1">
      <alignment horizontal="left" vertical="center" wrapText="1"/>
    </xf>
    <xf numFmtId="4" fontId="8" fillId="3" borderId="54" xfId="1" applyNumberFormat="1" applyFont="1" applyFill="1" applyBorder="1" applyAlignment="1">
      <alignment horizontal="center" vertical="center"/>
    </xf>
    <xf numFmtId="0" fontId="7" fillId="0" borderId="15" xfId="1" applyFont="1" applyBorder="1" applyAlignment="1">
      <alignment vertical="center" wrapText="1"/>
    </xf>
    <xf numFmtId="0" fontId="8" fillId="0" borderId="12" xfId="1" applyFont="1" applyBorder="1" applyAlignment="1">
      <alignment horizontal="left" vertical="center"/>
    </xf>
    <xf numFmtId="0" fontId="7" fillId="0" borderId="15" xfId="1" applyFont="1" applyBorder="1" applyAlignment="1">
      <alignment vertical="center"/>
    </xf>
    <xf numFmtId="0" fontId="8" fillId="0" borderId="15" xfId="1" applyFont="1" applyBorder="1" applyAlignment="1">
      <alignment horizontal="left" vertical="center"/>
    </xf>
    <xf numFmtId="0" fontId="8" fillId="0" borderId="15" xfId="1" applyFont="1" applyBorder="1" applyAlignment="1">
      <alignment horizontal="left" vertical="center" wrapText="1"/>
    </xf>
    <xf numFmtId="0" fontId="7" fillId="3" borderId="12" xfId="1" applyFont="1" applyFill="1" applyBorder="1" applyAlignment="1">
      <alignment horizontal="left" vertical="center" wrapText="1"/>
    </xf>
    <xf numFmtId="0" fontId="7" fillId="3" borderId="14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7" fillId="3" borderId="15" xfId="1" applyFont="1" applyFill="1" applyBorder="1" applyAlignment="1">
      <alignment vertical="center" wrapText="1"/>
    </xf>
    <xf numFmtId="0" fontId="8" fillId="0" borderId="12" xfId="1" applyFont="1" applyBorder="1" applyAlignment="1">
      <alignment vertical="center" wrapText="1"/>
    </xf>
    <xf numFmtId="0" fontId="8" fillId="0" borderId="12" xfId="1" applyFont="1" applyBorder="1" applyAlignment="1">
      <alignment vertical="center"/>
    </xf>
    <xf numFmtId="0" fontId="7" fillId="0" borderId="12" xfId="1" applyFont="1" applyBorder="1" applyAlignment="1">
      <alignment vertical="center"/>
    </xf>
    <xf numFmtId="4" fontId="8" fillId="0" borderId="12" xfId="1" applyNumberFormat="1" applyFont="1" applyBorder="1" applyAlignment="1">
      <alignment horizontal="center" vertical="center" wrapText="1"/>
    </xf>
    <xf numFmtId="0" fontId="7" fillId="8" borderId="12" xfId="1" applyFont="1" applyFill="1" applyBorder="1" applyAlignment="1">
      <alignment vertical="center"/>
    </xf>
    <xf numFmtId="0" fontId="7" fillId="8" borderId="12" xfId="1" applyFont="1" applyFill="1" applyBorder="1" applyAlignment="1">
      <alignment horizontal="center" vertical="center"/>
    </xf>
    <xf numFmtId="4" fontId="7" fillId="8" borderId="12" xfId="1" applyNumberFormat="1" applyFont="1" applyFill="1" applyBorder="1" applyAlignment="1">
      <alignment horizontal="right" vertical="center"/>
    </xf>
    <xf numFmtId="4" fontId="7" fillId="8" borderId="16" xfId="1" applyNumberFormat="1" applyFont="1" applyFill="1" applyBorder="1" applyAlignment="1">
      <alignment horizontal="right" vertical="center"/>
    </xf>
    <xf numFmtId="4" fontId="7" fillId="8" borderId="19" xfId="1" applyNumberFormat="1" applyFont="1" applyFill="1" applyBorder="1" applyAlignment="1">
      <alignment horizontal="right" vertical="center"/>
    </xf>
    <xf numFmtId="49" fontId="8" fillId="0" borderId="14" xfId="1" applyNumberFormat="1" applyFont="1" applyBorder="1" applyAlignment="1">
      <alignment horizontal="center" vertical="center"/>
    </xf>
    <xf numFmtId="49" fontId="8" fillId="0" borderId="18" xfId="1" applyNumberFormat="1" applyFont="1" applyBorder="1" applyAlignment="1">
      <alignment horizontal="center" vertical="center"/>
    </xf>
    <xf numFmtId="4" fontId="7" fillId="3" borderId="25" xfId="1" applyNumberFormat="1" applyFont="1" applyFill="1" applyBorder="1" applyAlignment="1">
      <alignment horizontal="right" vertical="center"/>
    </xf>
    <xf numFmtId="49" fontId="9" fillId="2" borderId="31" xfId="1" applyNumberFormat="1" applyFont="1" applyFill="1" applyBorder="1" applyAlignment="1">
      <alignment vertical="top"/>
    </xf>
    <xf numFmtId="49" fontId="9" fillId="2" borderId="31" xfId="1" applyNumberFormat="1" applyFont="1" applyFill="1" applyBorder="1" applyAlignment="1">
      <alignment vertical="top" wrapText="1"/>
    </xf>
    <xf numFmtId="0" fontId="9" fillId="2" borderId="31" xfId="1" applyFont="1" applyFill="1" applyBorder="1" applyAlignment="1">
      <alignment horizontal="center"/>
    </xf>
    <xf numFmtId="4" fontId="9" fillId="2" borderId="31" xfId="1" applyNumberFormat="1" applyFont="1" applyFill="1" applyBorder="1" applyAlignment="1">
      <alignment horizontal="center"/>
    </xf>
    <xf numFmtId="49" fontId="8" fillId="0" borderId="14" xfId="1" applyNumberFormat="1" applyFont="1" applyFill="1" applyBorder="1" applyAlignment="1">
      <alignment horizontal="center" vertical="center"/>
    </xf>
    <xf numFmtId="49" fontId="8" fillId="0" borderId="18" xfId="1" applyNumberFormat="1" applyFont="1" applyFill="1" applyBorder="1" applyAlignment="1">
      <alignment horizontal="center" vertical="center"/>
    </xf>
    <xf numFmtId="49" fontId="9" fillId="0" borderId="14" xfId="1" applyNumberFormat="1" applyFont="1" applyFill="1" applyBorder="1" applyAlignment="1">
      <alignment horizontal="center" vertical="center"/>
    </xf>
    <xf numFmtId="49" fontId="9" fillId="0" borderId="18" xfId="1" applyNumberFormat="1" applyFont="1" applyFill="1" applyBorder="1" applyAlignment="1">
      <alignment horizontal="center" vertical="center"/>
    </xf>
    <xf numFmtId="2" fontId="8" fillId="0" borderId="14" xfId="1" applyNumberFormat="1" applyFont="1" applyFill="1" applyBorder="1" applyAlignment="1">
      <alignment horizontal="center" vertical="center"/>
    </xf>
    <xf numFmtId="2" fontId="8" fillId="0" borderId="18" xfId="1" applyNumberFormat="1" applyFont="1" applyFill="1" applyBorder="1" applyAlignment="1">
      <alignment horizontal="center" vertical="center"/>
    </xf>
    <xf numFmtId="2" fontId="7" fillId="0" borderId="14" xfId="1" applyNumberFormat="1" applyFont="1" applyFill="1" applyBorder="1" applyAlignment="1">
      <alignment horizontal="center" vertical="center"/>
    </xf>
    <xf numFmtId="2" fontId="7" fillId="0" borderId="18" xfId="1" applyNumberFormat="1" applyFont="1" applyFill="1" applyBorder="1" applyAlignment="1">
      <alignment horizontal="center" vertical="center"/>
    </xf>
    <xf numFmtId="49" fontId="7" fillId="0" borderId="14" xfId="1" quotePrefix="1" applyNumberFormat="1" applyFont="1" applyFill="1" applyBorder="1" applyAlignment="1">
      <alignment horizontal="center" vertical="center"/>
    </xf>
    <xf numFmtId="49" fontId="7" fillId="0" borderId="18" xfId="1" quotePrefix="1" applyNumberFormat="1" applyFont="1" applyFill="1" applyBorder="1" applyAlignment="1">
      <alignment horizontal="center" vertical="center"/>
    </xf>
    <xf numFmtId="0" fontId="17" fillId="9" borderId="31" xfId="1" applyFont="1" applyFill="1" applyBorder="1"/>
    <xf numFmtId="49" fontId="17" fillId="9" borderId="31" xfId="1" applyNumberFormat="1" applyFont="1" applyFill="1" applyBorder="1" applyAlignment="1">
      <alignment vertical="top"/>
    </xf>
    <xf numFmtId="49" fontId="17" fillId="9" borderId="31" xfId="1" applyNumberFormat="1" applyFont="1" applyFill="1" applyBorder="1" applyAlignment="1">
      <alignment vertical="top" wrapText="1"/>
    </xf>
    <xf numFmtId="0" fontId="17" fillId="9" borderId="31" xfId="1" applyFont="1" applyFill="1" applyBorder="1" applyAlignment="1">
      <alignment horizontal="center"/>
    </xf>
    <xf numFmtId="4" fontId="17" fillId="9" borderId="31" xfId="1" applyNumberFormat="1" applyFont="1" applyFill="1" applyBorder="1" applyAlignment="1">
      <alignment horizontal="center"/>
    </xf>
    <xf numFmtId="0" fontId="2" fillId="9" borderId="31" xfId="1" applyFont="1" applyFill="1" applyAlignment="1"/>
    <xf numFmtId="4" fontId="8" fillId="11" borderId="12" xfId="1" applyNumberFormat="1" applyFont="1" applyFill="1" applyBorder="1" applyAlignment="1">
      <alignment horizontal="right" vertical="center"/>
    </xf>
    <xf numFmtId="4" fontId="8" fillId="10" borderId="18" xfId="1" applyNumberFormat="1" applyFont="1" applyFill="1" applyBorder="1" applyAlignment="1">
      <alignment horizontal="right" vertical="center"/>
    </xf>
    <xf numFmtId="4" fontId="8" fillId="10" borderId="12" xfId="1" applyNumberFormat="1" applyFont="1" applyFill="1" applyBorder="1" applyAlignment="1">
      <alignment horizontal="right" vertical="center"/>
    </xf>
    <xf numFmtId="0" fontId="7" fillId="8" borderId="46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/>
    </xf>
    <xf numFmtId="4" fontId="8" fillId="10" borderId="37" xfId="0" applyNumberFormat="1" applyFont="1" applyFill="1" applyBorder="1" applyAlignment="1">
      <alignment vertical="center"/>
    </xf>
    <xf numFmtId="0" fontId="13" fillId="2" borderId="36" xfId="0" applyFont="1" applyFill="1" applyBorder="1" applyAlignment="1">
      <alignment horizontal="center" vertical="center" wrapText="1"/>
    </xf>
    <xf numFmtId="0" fontId="14" fillId="0" borderId="31" xfId="15" applyFont="1" applyBorder="1" applyAlignment="1">
      <alignment horizontal="justify" vertical="top" wrapText="1"/>
    </xf>
    <xf numFmtId="0" fontId="24" fillId="0" borderId="31" xfId="15" applyFont="1" applyAlignment="1">
      <alignment horizontal="center"/>
    </xf>
    <xf numFmtId="0" fontId="24" fillId="0" borderId="31" xfId="15" applyFont="1" applyAlignment="1">
      <alignment wrapText="1"/>
    </xf>
    <xf numFmtId="0" fontId="24" fillId="0" borderId="31" xfId="15" applyFont="1"/>
    <xf numFmtId="4" fontId="10" fillId="2" borderId="31" xfId="15" applyNumberFormat="1" applyFont="1" applyFill="1" applyBorder="1" applyAlignment="1">
      <alignment horizontal="right"/>
    </xf>
    <xf numFmtId="0" fontId="7" fillId="3" borderId="61" xfId="1" applyFont="1" applyFill="1" applyBorder="1" applyAlignment="1">
      <alignment vertical="center"/>
    </xf>
    <xf numFmtId="0" fontId="7" fillId="3" borderId="23" xfId="1" applyFont="1" applyFill="1" applyBorder="1" applyAlignment="1">
      <alignment vertical="center"/>
    </xf>
    <xf numFmtId="0" fontId="7" fillId="3" borderId="62" xfId="1" applyFont="1" applyFill="1" applyBorder="1" applyAlignment="1">
      <alignment vertical="center"/>
    </xf>
    <xf numFmtId="0" fontId="7" fillId="3" borderId="63" xfId="1" applyFont="1" applyFill="1" applyBorder="1" applyAlignment="1">
      <alignment horizontal="center" vertical="center"/>
    </xf>
    <xf numFmtId="0" fontId="7" fillId="3" borderId="24" xfId="1" applyFont="1" applyFill="1" applyBorder="1" applyAlignment="1">
      <alignment horizontal="center" vertical="center"/>
    </xf>
    <xf numFmtId="4" fontId="7" fillId="3" borderId="62" xfId="1" applyNumberFormat="1" applyFont="1" applyFill="1" applyBorder="1" applyAlignment="1">
      <alignment horizontal="right" vertical="center"/>
    </xf>
    <xf numFmtId="10" fontId="7" fillId="12" borderId="64" xfId="1" applyNumberFormat="1" applyFont="1" applyFill="1" applyBorder="1" applyAlignment="1">
      <alignment vertical="center" wrapText="1"/>
    </xf>
    <xf numFmtId="4" fontId="3" fillId="8" borderId="60" xfId="1" applyNumberFormat="1" applyFont="1" applyFill="1" applyBorder="1" applyAlignment="1">
      <alignment horizontal="right" vertical="center"/>
    </xf>
    <xf numFmtId="0" fontId="8" fillId="3" borderId="15" xfId="1" applyFont="1" applyFill="1" applyBorder="1" applyAlignment="1">
      <alignment horizontal="center" vertical="center"/>
    </xf>
    <xf numFmtId="0" fontId="5" fillId="0" borderId="16" xfId="1" applyFont="1" applyBorder="1"/>
    <xf numFmtId="0" fontId="5" fillId="0" borderId="19" xfId="1" applyFont="1" applyBorder="1"/>
    <xf numFmtId="49" fontId="3" fillId="9" borderId="31" xfId="1" applyNumberFormat="1" applyFont="1" applyFill="1" applyAlignment="1">
      <alignment horizontal="center"/>
    </xf>
    <xf numFmtId="0" fontId="2" fillId="9" borderId="31" xfId="1" applyFont="1" applyFill="1" applyAlignment="1"/>
    <xf numFmtId="49" fontId="3" fillId="9" borderId="31" xfId="1" applyNumberFormat="1" applyFont="1" applyFill="1" applyAlignment="1">
      <alignment horizontal="center" vertical="center"/>
    </xf>
    <xf numFmtId="49" fontId="18" fillId="3" borderId="43" xfId="1" applyNumberFormat="1" applyFont="1" applyFill="1" applyBorder="1" applyAlignment="1">
      <alignment horizontal="center" vertical="top" wrapText="1"/>
    </xf>
    <xf numFmtId="0" fontId="5" fillId="9" borderId="43" xfId="1" applyFont="1" applyFill="1" applyBorder="1"/>
    <xf numFmtId="49" fontId="6" fillId="4" borderId="5" xfId="1" applyNumberFormat="1" applyFont="1" applyFill="1" applyBorder="1" applyAlignment="1">
      <alignment horizontal="center" vertical="center"/>
    </xf>
    <xf numFmtId="0" fontId="5" fillId="0" borderId="10" xfId="1" applyFont="1" applyBorder="1"/>
    <xf numFmtId="49" fontId="6" fillId="4" borderId="6" xfId="1" applyNumberFormat="1" applyFont="1" applyFill="1" applyBorder="1" applyAlignment="1">
      <alignment horizontal="center" vertical="center"/>
    </xf>
    <xf numFmtId="0" fontId="5" fillId="0" borderId="11" xfId="1" applyFont="1" applyBorder="1"/>
    <xf numFmtId="49" fontId="6" fillId="4" borderId="6" xfId="1" quotePrefix="1" applyNumberFormat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/>
    </xf>
    <xf numFmtId="4" fontId="6" fillId="4" borderId="6" xfId="1" applyNumberFormat="1" applyFont="1" applyFill="1" applyBorder="1" applyAlignment="1">
      <alignment horizontal="center" vertical="center" wrapText="1"/>
    </xf>
    <xf numFmtId="0" fontId="6" fillId="4" borderId="7" xfId="1" quotePrefix="1" applyFont="1" applyFill="1" applyBorder="1" applyAlignment="1">
      <alignment horizontal="center" vertical="center" wrapText="1"/>
    </xf>
    <xf numFmtId="0" fontId="5" fillId="0" borderId="8" xfId="1" applyFont="1" applyBorder="1"/>
    <xf numFmtId="0" fontId="5" fillId="0" borderId="9" xfId="1" applyFont="1" applyBorder="1"/>
    <xf numFmtId="49" fontId="7" fillId="5" borderId="15" xfId="1" applyNumberFormat="1" applyFont="1" applyFill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/>
    </xf>
    <xf numFmtId="0" fontId="7" fillId="6" borderId="22" xfId="1" applyFont="1" applyFill="1" applyBorder="1" applyAlignment="1">
      <alignment horizontal="center" vertical="center"/>
    </xf>
    <xf numFmtId="0" fontId="5" fillId="0" borderId="18" xfId="1" applyFont="1" applyBorder="1"/>
    <xf numFmtId="49" fontId="7" fillId="5" borderId="15" xfId="1" quotePrefix="1" applyNumberFormat="1" applyFont="1" applyFill="1" applyBorder="1" applyAlignment="1">
      <alignment horizontal="center" vertical="center" wrapText="1"/>
    </xf>
    <xf numFmtId="49" fontId="9" fillId="2" borderId="31" xfId="1" applyNumberFormat="1" applyFont="1" applyFill="1" applyBorder="1" applyAlignment="1">
      <alignment horizontal="justify" vertical="center" wrapText="1"/>
    </xf>
    <xf numFmtId="49" fontId="3" fillId="8" borderId="55" xfId="1" applyNumberFormat="1" applyFont="1" applyFill="1" applyBorder="1" applyAlignment="1">
      <alignment horizontal="right" vertical="center"/>
    </xf>
    <xf numFmtId="0" fontId="5" fillId="0" borderId="56" xfId="1" applyFont="1" applyBorder="1" applyAlignment="1">
      <alignment horizontal="right"/>
    </xf>
    <xf numFmtId="0" fontId="7" fillId="8" borderId="22" xfId="1" applyFont="1" applyFill="1" applyBorder="1" applyAlignment="1">
      <alignment horizontal="center" vertical="center"/>
    </xf>
    <xf numFmtId="49" fontId="3" fillId="13" borderId="55" xfId="1" applyNumberFormat="1" applyFont="1" applyFill="1" applyBorder="1" applyAlignment="1">
      <alignment horizontal="right" vertical="center"/>
    </xf>
    <xf numFmtId="49" fontId="3" fillId="13" borderId="56" xfId="1" applyNumberFormat="1" applyFont="1" applyFill="1" applyBorder="1" applyAlignment="1">
      <alignment horizontal="right" vertical="center"/>
    </xf>
    <xf numFmtId="4" fontId="13" fillId="2" borderId="32" xfId="0" applyNumberFormat="1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/>
    </xf>
    <xf numFmtId="0" fontId="13" fillId="2" borderId="26" xfId="0" quotePrefix="1" applyFont="1" applyFill="1" applyBorder="1" applyAlignment="1">
      <alignment horizontal="center" vertical="center"/>
    </xf>
    <xf numFmtId="0" fontId="5" fillId="0" borderId="33" xfId="0" applyFont="1" applyBorder="1" applyAlignment="1">
      <alignment vertical="center"/>
    </xf>
    <xf numFmtId="49" fontId="11" fillId="2" borderId="29" xfId="0" applyNumberFormat="1" applyFont="1" applyFill="1" applyBorder="1" applyAlignment="1">
      <alignment horizontal="center" wrapText="1"/>
    </xf>
    <xf numFmtId="0" fontId="5" fillId="0" borderId="30" xfId="0" applyFont="1" applyBorder="1"/>
    <xf numFmtId="0" fontId="5" fillId="0" borderId="31" xfId="0" applyFont="1" applyBorder="1"/>
    <xf numFmtId="49" fontId="11" fillId="2" borderId="29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0" fillId="0" borderId="0" xfId="0" applyFont="1" applyAlignment="1"/>
    <xf numFmtId="49" fontId="6" fillId="3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49" fontId="13" fillId="2" borderId="32" xfId="0" applyNumberFormat="1" applyFont="1" applyFill="1" applyBorder="1" applyAlignment="1">
      <alignment horizontal="center" vertical="center"/>
    </xf>
    <xf numFmtId="0" fontId="5" fillId="0" borderId="34" xfId="0" applyFont="1" applyBorder="1"/>
    <xf numFmtId="49" fontId="13" fillId="2" borderId="32" xfId="0" quotePrefix="1" applyNumberFormat="1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left" vertical="center"/>
    </xf>
    <xf numFmtId="0" fontId="5" fillId="0" borderId="17" xfId="0" applyFont="1" applyBorder="1"/>
    <xf numFmtId="0" fontId="8" fillId="8" borderId="51" xfId="0" applyFont="1" applyFill="1" applyBorder="1" applyAlignment="1">
      <alignment horizontal="center" vertical="center"/>
    </xf>
    <xf numFmtId="0" fontId="5" fillId="0" borderId="52" xfId="0" applyFont="1" applyBorder="1"/>
    <xf numFmtId="0" fontId="5" fillId="0" borderId="31" xfId="6" applyFont="1" applyAlignment="1">
      <alignment horizontal="justify" vertical="center" wrapText="1"/>
    </xf>
    <xf numFmtId="0" fontId="8" fillId="0" borderId="48" xfId="0" applyFont="1" applyBorder="1" applyAlignment="1">
      <alignment horizontal="left" vertical="center"/>
    </xf>
    <xf numFmtId="0" fontId="5" fillId="0" borderId="49" xfId="0" applyFont="1" applyBorder="1"/>
    <xf numFmtId="0" fontId="5" fillId="0" borderId="10" xfId="0" applyFont="1" applyBorder="1"/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7" fillId="8" borderId="44" xfId="0" applyFont="1" applyFill="1" applyBorder="1" applyAlignment="1">
      <alignment horizontal="center" vertical="center"/>
    </xf>
    <xf numFmtId="0" fontId="5" fillId="0" borderId="45" xfId="0" applyFont="1" applyBorder="1"/>
    <xf numFmtId="49" fontId="10" fillId="2" borderId="31" xfId="15" applyNumberFormat="1" applyFont="1" applyFill="1" applyBorder="1" applyAlignment="1">
      <alignment horizontal="left" vertical="top"/>
    </xf>
    <xf numFmtId="0" fontId="25" fillId="0" borderId="31" xfId="15" applyFont="1" applyBorder="1"/>
    <xf numFmtId="0" fontId="14" fillId="0" borderId="59" xfId="15" applyFont="1" applyBorder="1" applyAlignment="1">
      <alignment horizontal="justify" vertical="top" wrapText="1"/>
    </xf>
    <xf numFmtId="0" fontId="14" fillId="0" borderId="58" xfId="15" applyFont="1" applyBorder="1" applyAlignment="1">
      <alignment horizontal="justify" vertical="top" wrapText="1"/>
    </xf>
    <xf numFmtId="0" fontId="14" fillId="0" borderId="57" xfId="15" applyFont="1" applyBorder="1" applyAlignment="1">
      <alignment horizontal="justify" vertical="top" wrapText="1"/>
    </xf>
    <xf numFmtId="9" fontId="12" fillId="0" borderId="0" xfId="17" applyFont="1"/>
  </cellXfs>
  <cellStyles count="18">
    <cellStyle name="Normal" xfId="0" builtinId="0"/>
    <cellStyle name="Normal 15" xfId="6" xr:uid="{00000000-0005-0000-0000-000001000000}"/>
    <cellStyle name="Normal 2" xfId="1" xr:uid="{00000000-0005-0000-0000-000002000000}"/>
    <cellStyle name="Normal 2 2" xfId="10" xr:uid="{00000000-0005-0000-0000-000003000000}"/>
    <cellStyle name="Normal 2 3" xfId="3" xr:uid="{00000000-0005-0000-0000-000004000000}"/>
    <cellStyle name="Normal 3" xfId="9" xr:uid="{00000000-0005-0000-0000-000005000000}"/>
    <cellStyle name="Normal 3 2" xfId="15" xr:uid="{00000000-0005-0000-0000-000006000000}"/>
    <cellStyle name="Normal 4" xfId="11" xr:uid="{00000000-0005-0000-0000-000007000000}"/>
    <cellStyle name="Normal 5" xfId="2" xr:uid="{00000000-0005-0000-0000-000008000000}"/>
    <cellStyle name="Porcentagem" xfId="17" builtinId="5"/>
    <cellStyle name="Porcentagem 2" xfId="5" xr:uid="{00000000-0005-0000-0000-000009000000}"/>
    <cellStyle name="Porcentagem 2 2" xfId="12" xr:uid="{00000000-0005-0000-0000-00000A000000}"/>
    <cellStyle name="Porcentagem 3" xfId="16" xr:uid="{00000000-0005-0000-0000-00000B000000}"/>
    <cellStyle name="Porcentagem 3 2" xfId="7" xr:uid="{00000000-0005-0000-0000-00000C000000}"/>
    <cellStyle name="Porcentagem 4" xfId="13" xr:uid="{00000000-0005-0000-0000-00000D000000}"/>
    <cellStyle name="Porcentagem 5" xfId="14" xr:uid="{00000000-0005-0000-0000-00000E000000}"/>
    <cellStyle name="Vírgula 2" xfId="4" xr:uid="{00000000-0005-0000-0000-00000F000000}"/>
    <cellStyle name="Vírgula 3 2" xfId="8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81.xml"/><Relationship Id="rId138" Type="http://schemas.openxmlformats.org/officeDocument/2006/relationships/externalLink" Target="externalLinks/externalLink135.xml"/><Relationship Id="rId159" Type="http://schemas.openxmlformats.org/officeDocument/2006/relationships/externalLink" Target="externalLinks/externalLink156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71.xml"/><Relationship Id="rId128" Type="http://schemas.openxmlformats.org/officeDocument/2006/relationships/externalLink" Target="externalLinks/externalLink125.xml"/><Relationship Id="rId149" Type="http://schemas.openxmlformats.org/officeDocument/2006/relationships/externalLink" Target="externalLinks/externalLink146.xml"/><Relationship Id="rId5" Type="http://schemas.openxmlformats.org/officeDocument/2006/relationships/externalLink" Target="externalLinks/externalLink2.xml"/><Relationship Id="rId95" Type="http://schemas.openxmlformats.org/officeDocument/2006/relationships/externalLink" Target="externalLinks/externalLink92.xml"/><Relationship Id="rId160" Type="http://schemas.openxmlformats.org/officeDocument/2006/relationships/externalLink" Target="externalLinks/externalLink157.xml"/><Relationship Id="rId22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61.xml"/><Relationship Id="rId118" Type="http://schemas.openxmlformats.org/officeDocument/2006/relationships/externalLink" Target="externalLinks/externalLink115.xml"/><Relationship Id="rId139" Type="http://schemas.openxmlformats.org/officeDocument/2006/relationships/externalLink" Target="externalLinks/externalLink136.xml"/><Relationship Id="rId85" Type="http://schemas.openxmlformats.org/officeDocument/2006/relationships/externalLink" Target="externalLinks/externalLink82.xml"/><Relationship Id="rId150" Type="http://schemas.openxmlformats.org/officeDocument/2006/relationships/externalLink" Target="externalLinks/externalLink147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124" Type="http://schemas.openxmlformats.org/officeDocument/2006/relationships/externalLink" Target="externalLinks/externalLink121.xml"/><Relationship Id="rId129" Type="http://schemas.openxmlformats.org/officeDocument/2006/relationships/externalLink" Target="externalLinks/externalLink126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40" Type="http://schemas.openxmlformats.org/officeDocument/2006/relationships/externalLink" Target="externalLinks/externalLink137.xml"/><Relationship Id="rId145" Type="http://schemas.openxmlformats.org/officeDocument/2006/relationships/externalLink" Target="externalLinks/externalLink142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externalLink" Target="externalLinks/externalLink111.xml"/><Relationship Id="rId119" Type="http://schemas.openxmlformats.org/officeDocument/2006/relationships/externalLink" Target="externalLinks/externalLink116.xml"/><Relationship Id="rId44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130" Type="http://schemas.openxmlformats.org/officeDocument/2006/relationships/externalLink" Target="externalLinks/externalLink127.xml"/><Relationship Id="rId135" Type="http://schemas.openxmlformats.org/officeDocument/2006/relationships/externalLink" Target="externalLinks/externalLink132.xml"/><Relationship Id="rId151" Type="http://schemas.openxmlformats.org/officeDocument/2006/relationships/externalLink" Target="externalLinks/externalLink148.xml"/><Relationship Id="rId156" Type="http://schemas.openxmlformats.org/officeDocument/2006/relationships/externalLink" Target="externalLinks/externalLink153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120" Type="http://schemas.openxmlformats.org/officeDocument/2006/relationships/externalLink" Target="externalLinks/externalLink117.xml"/><Relationship Id="rId125" Type="http://schemas.openxmlformats.org/officeDocument/2006/relationships/externalLink" Target="externalLinks/externalLink122.xml"/><Relationship Id="rId141" Type="http://schemas.openxmlformats.org/officeDocument/2006/relationships/externalLink" Target="externalLinks/externalLink138.xml"/><Relationship Id="rId146" Type="http://schemas.openxmlformats.org/officeDocument/2006/relationships/externalLink" Target="externalLinks/externalLink143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12.xml"/><Relationship Id="rId131" Type="http://schemas.openxmlformats.org/officeDocument/2006/relationships/externalLink" Target="externalLinks/externalLink128.xml"/><Relationship Id="rId136" Type="http://schemas.openxmlformats.org/officeDocument/2006/relationships/externalLink" Target="externalLinks/externalLink133.xml"/><Relationship Id="rId157" Type="http://schemas.openxmlformats.org/officeDocument/2006/relationships/externalLink" Target="externalLinks/externalLink154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52" Type="http://schemas.openxmlformats.org/officeDocument/2006/relationships/externalLink" Target="externalLinks/externalLink14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126" Type="http://schemas.openxmlformats.org/officeDocument/2006/relationships/externalLink" Target="externalLinks/externalLink123.xml"/><Relationship Id="rId147" Type="http://schemas.openxmlformats.org/officeDocument/2006/relationships/externalLink" Target="externalLinks/externalLink144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121" Type="http://schemas.openxmlformats.org/officeDocument/2006/relationships/externalLink" Target="externalLinks/externalLink118.xml"/><Relationship Id="rId142" Type="http://schemas.openxmlformats.org/officeDocument/2006/relationships/externalLink" Target="externalLinks/externalLink139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externalLink" Target="externalLinks/externalLink113.xml"/><Relationship Id="rId137" Type="http://schemas.openxmlformats.org/officeDocument/2006/relationships/externalLink" Target="externalLinks/externalLink134.xml"/><Relationship Id="rId158" Type="http://schemas.openxmlformats.org/officeDocument/2006/relationships/externalLink" Target="externalLinks/externalLink155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32" Type="http://schemas.openxmlformats.org/officeDocument/2006/relationships/externalLink" Target="externalLinks/externalLink129.xml"/><Relationship Id="rId153" Type="http://schemas.openxmlformats.org/officeDocument/2006/relationships/externalLink" Target="externalLinks/externalLink150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27" Type="http://schemas.openxmlformats.org/officeDocument/2006/relationships/externalLink" Target="externalLinks/externalLink12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49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externalLink" Target="externalLinks/externalLink119.xml"/><Relationship Id="rId143" Type="http://schemas.openxmlformats.org/officeDocument/2006/relationships/externalLink" Target="externalLinks/externalLink140.xml"/><Relationship Id="rId148" Type="http://schemas.openxmlformats.org/officeDocument/2006/relationships/externalLink" Target="externalLinks/externalLink145.xml"/><Relationship Id="rId164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26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65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33" Type="http://schemas.openxmlformats.org/officeDocument/2006/relationships/externalLink" Target="externalLinks/externalLink130.xml"/><Relationship Id="rId154" Type="http://schemas.openxmlformats.org/officeDocument/2006/relationships/externalLink" Target="externalLinks/externalLink151.xml"/><Relationship Id="rId16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55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externalLink" Target="externalLinks/externalLink120.xml"/><Relationship Id="rId144" Type="http://schemas.openxmlformats.org/officeDocument/2006/relationships/externalLink" Target="externalLinks/externalLink141.xml"/><Relationship Id="rId90" Type="http://schemas.openxmlformats.org/officeDocument/2006/relationships/externalLink" Target="externalLinks/externalLink87.xml"/><Relationship Id="rId27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45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34" Type="http://schemas.openxmlformats.org/officeDocument/2006/relationships/externalLink" Target="externalLinks/externalLink131.xml"/><Relationship Id="rId80" Type="http://schemas.openxmlformats.org/officeDocument/2006/relationships/externalLink" Target="externalLinks/externalLink77.xml"/><Relationship Id="rId155" Type="http://schemas.openxmlformats.org/officeDocument/2006/relationships/externalLink" Target="externalLinks/externalLink15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E:/PATO/PATOs%20TOLEDO%20BR-163-272-467-469/WINDOWS.000/TEMP/Pato%20PRRTN%20-%20BR4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A:/WINDOWS.000/TEMP/Pato%20PRRTN%20-%20BR47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A:/Projetos%20F&#225;bio/tra&#231;o%20cbuq%20faixa%20c%20Carpizza%20CONT.%20LESTE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Users/pavalvarenga/Library/Containers/com.microsoft.Excel/Data/Documents/SERVIDOR/01-ObraMaringa/01-ObraMaringa/M-(CN)/01-Medi&#231;&#245;es/01-Medi&#231;&#245;es%20_Campo-Realizadas/5-ContaCorrenteGeral/Verifica&#231;&#227;o%20de%20dados_CC.xlsm?F5790394" TargetMode="External"/><Relationship Id="rId1" Type="http://schemas.openxmlformats.org/officeDocument/2006/relationships/externalLinkPath" Target="file:///\\F5790394\Verifica&#231;&#227;o%20de%20dados_CC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Alexandre/c/ARQXLS/PR/Conservas%20dez-02/Pato%20PRRTN%20-%20BR47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sergio/compartilhamento/01-ContornoNorteMaringa/M-(CN)/01-Medi&#231;&#245;es/Marlon/Readequa&#231;&#227;o%20Terraplenagem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D4AF2EC6/Pato%20PRRTN%20-%20BR47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Alexandre/c/WINDOWS.000/TEMP/Pato%20PRRTN%20-%20BR47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9&#170;%20JUN%2007%20REAJUSTADA%20Rev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G:/Meus%20documentos/pato2004br262/composi&#231;&#227;opadr&#227;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E:/Users/pc/Documents/Projetos%20e%20Patos/PATO%20BR-158%20km%200%20ao%20141%20-%20novembro%202010/BR-158%20-%20Km%200,00%20ao%20141,9%20-%20nov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I:/Gerencia%20de%20Pavimentos/Paragon%20II%201.10/indices%20caracterizadore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I:/Gerencia%20de%20Pavimentos/Paragon%20II%201.10/Graficos/CARACT%20PAV%20EXISTEN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E:/Documents%20and%20Settings/Nono/My%20Documents/Super_Calend&#225;r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G:/Concorrencia/LICITA&#199;&#195;O/DNIT/BR-101%20-%20SC%20EDITAL%200003-02/LOTE%2028%20apresenta&#231;&#227;o/cd/Lote%2028%20SC/gelson/XLS/CUSTOS/DNER398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FS_PROSUL2/APPL/USR/GELSON/XLS/CONSAPPE/SISNORTE/REORDENA/11BR28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4660FA9\RELAT61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F7BE77D9/CAN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B:/PATO%20-%20BR%20-%20425%20aditiv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CCC85B\CAN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082AF5FC/RELAT610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/Users/pavalvarenga/Library/Containers/com.microsoft.Excel/Data/Documents/C:/L&#237;dia/PATO%202008/Meus%20documentos/Arquivos%20BR-459%20TCM%20EDEMILSON/Projeto%20Executivo%20BR-459%20COPAVEL/04-03-2004/Meus%20Documentos/FV-DNER.XLS?1FBAC95C" TargetMode="External"/><Relationship Id="rId1" Type="http://schemas.openxmlformats.org/officeDocument/2006/relationships/externalLinkPath" Target="file:///\\1FBAC95C\FV-DNE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G:/EXATO/PATO%20NOVO%20-%202017/Comparativo%20Areia%20Brita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012159\C&#243;pia%20de%20CustosSupervis&#227;o-ANEXOS%20IV-A%20e%20IV-B-BR364AC-R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sergio/Documentos/DNER/Aguas%20lindas/Dados%20Gerais/FV-DN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dfbsa00535/c$/PATO%20-%20BR%20-%20425%20aditiv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Dfbsa00535/dyna01/PATO%20-%20BR%20-%20425%20aditiv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droalvarenga/Downloads/Obra%20LOG%20Via&#769;rio/PLANILHA%20CONTROLE%20DE%20LANC&#807;AMENTO%20-%20CONSORCIO%20MOB.%20VILARINHO-%20Novembro:2024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Lya/c/CSTSANSAO/Medi&#231;&#245;es%20dos%20Servi&#231;os%20CST-Ourinhos/Lote%2003/Terraplenagem/CSTL/Altinopolis/DIVERSOS/Prod.%20de%20Fresa%20Ago.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10.101.7.10/servidor/Documents%20and%20Settings/C%20arlos%20%20Machado/My%20Documents/Disco%201/BR-262-MS(3)/Anexos%20PGQ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C:/WINDOWS/TEMP/WINDOWS/TEMP/WINDOWS/TEMP/Calc.Medi&#231;&#227;o%20BR-010%20PD-15-01011-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87AC608\X.%20PROPOSTA_Lote%2002_PROPOSTA%20VENCEDORA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Servidor/servidor/0798/TECNICO/TEACOMP/LOTE06/P09/P10/RELAT6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Tec_1/tec1/ARQ/SOLOTEC/BR-476/VIGA/ANALISE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10.100.132.171/check_list_csd$/Tec_1/tec1/ARQ/SOLOTEC/BR-476/VIGA/ANALISES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microsoft.com/office/2019/04/relationships/externalLinkLongPath" Target="/Users/pavalvarenga/Library/Containers/com.microsoft.Excel/Data/Documents/Egito/c/Meus%20documentos/Projetos/6&#186;%20DRF/C%20378%20%20BR%20040%20Paraopeba/AnteProjeto/Volume%202/Terraplenagem/C378%20Distribuicao%20de%20Massas%20Lote%2002%20-%2001.xls?C9576988" TargetMode="External"/><Relationship Id="rId1" Type="http://schemas.openxmlformats.org/officeDocument/2006/relationships/externalLinkPath" Target="file:///\\C9576988\C378%20Distribuicao%20de%20Massas%20Lote%2002%20-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C:/SalaTecnica/Megesa60%20com%20memoria%20da%20pont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C:/SalaTecnica/AcFisico/Documents%20and%20Settings/usuario/Meus%20documentos/SE&#199;&#195;O_TECNICA/MEDI&#199;&#213;ES_REALIZADAS/60&#170;_MED/Megesa60&#17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Mic468/c/USU/RAS/VSI/TVA-98/cota&#231;&#227;o/Pre&#231;o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SERVIDOR-F1/Projetos/Trabalho/Planilha%20de%20Quantitativo%20em%20Branc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E:/Users/lucio.machado/Downloads/10%20-%20EPMA/Pastas%20pessoais/Nelson%20I/PATO%20BR-163%20-%20TOLEDO%20-%20MAL%2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0072E454/MEDI&#199;&#195;O%20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Servidor/servidor/Meus%20Documentos/FV-DNER.XLS" TargetMode="External"/></Relationships>
</file>

<file path=xl/externalLinks/_rels/externalLink44.xml.rels><?xml version="1.0" encoding="UTF-8" standalone="yes"?>
<Relationships xmlns="http://schemas.openxmlformats.org/package/2006/relationships"><Relationship Id="rId2" Type="http://schemas.microsoft.com/office/2019/04/relationships/externalLinkLongPath" Target="/Users/pavalvarenga/Library/Containers/com.microsoft.Excel/Data/Documents/C:/PATO%202008/Meus%20documentos/Arquivos%20BR-459%20TCM%20EDEMILSON/Projeto%20Executivo%20BR-459%20COPAVEL/04-03-2004/Meus%20Documentos/FV-DNER.XLS?DE57DBA5" TargetMode="External"/><Relationship Id="rId1" Type="http://schemas.openxmlformats.org/officeDocument/2006/relationships/externalLinkPath" Target="file:///\\DE57DBA5\FV-DNE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Servidor/servidor/Transporte/BR-265/Edi&#231;&#227;o%20Final/3-PROJETO%20DE%20TERRAPLENAGEM/FV-DNER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I:/Meus%20documentos/Arquivos%20BR-459%20TCM%20EDEMILSON/Projeto%20Executivo%20BR-459%20COPAVEL/04-03-2004/Meus%20Documentos/FV-DNER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Servidor/estrada/DNER/Aguas%20lindas/Sicro/FV-DNER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sergio/Documentos/0798/TECNICO/TEACOMP/LOTE06/P09/P10/RELAT6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AD32F52\RELAT610.XLS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microsoft.com/office/2019/04/relationships/externalLinkLongPath" Target="/Users/pavalvarenga/Library/Containers/com.microsoft.Excel/Data/Documents/I:/Meus%20documentos/Arquivos%20BR-459%20TCM%20EDEMILSON/Projeto%20Executivo%20BR-459%20COPAVEL/04-03-2004/0798/TECNICO/TEACOMP/LOTE06/P09/P10/RELAT610.XLS?D98336AE" TargetMode="External"/><Relationship Id="rId1" Type="http://schemas.openxmlformats.org/officeDocument/2006/relationships/externalLinkPath" Target="file:///\\D98336AE\RELAT6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Bhzestinfo99/para%20samuel/Meus%20documentos/EXCEL-MD/Conseva/Cons-116/MEDICOES%20CBMI%202004%20cont%20novoi/61MCBMI.DNIT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microsoft.com/office/2019/04/relationships/externalLinkLongPath" Target="/Users/pavalvarenga/Library/Containers/com.microsoft.Excel/Data/Documents/Srvvisor/arquivos/Documents%20and%20Settings/Rafaella/Configura&#231;&#245;es%20locais/Temporary%20Internet%20Files/OLK6/obra%20202%20(br-265)/medi&#231;&#227;o/acumulado.xls?48DCE32D" TargetMode="External"/><Relationship Id="rId1" Type="http://schemas.openxmlformats.org/officeDocument/2006/relationships/externalLinkPath" Target="file:///\\48DCE32D\acumulado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G:/Meus%20documentos/Rog&#233;rio/Toronto/Licita&#231;&#245;es/Calha%20do%20Madeira/Interior/Compos.Sistema%20Vi&#225;rio/PavimManaus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G:/WINDOWS/TEMP/Interior/Compos.Sistema%20Vi&#225;rio/PavimManaus2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/Users/pavalvarenga/Library/Containers/com.microsoft.Excel/Data/Documents/E:/Users/ADM/AppData/Local/Microsoft/Windows/Temporary%20Internet%20Files/Content.Outlook/UV0PD44Z/PATO%20BR-163%20MS%20JANEIRO%202011.xlsx?E2C699CC" TargetMode="External"/><Relationship Id="rId1" Type="http://schemas.openxmlformats.org/officeDocument/2006/relationships/externalLinkPath" Target="file:///\\E2C699CC\PATO%20BR-163%20MS%20JANEIRO%202011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E:/Lote%20116-MT/Lote%20115%20MT%20-%2003_13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4A67A47\180-09%20Edital%20541-09%20Lote%20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D555EC65/Pato%20PRRTN%20-%20BR47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A:/celso/PLANILHAS%20LAB/Faixa%20C/PROJ.CBUQ%20F-B-116060220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A:/tra&#231;o%20cbuq%20faixa%20c%20Carpizza%20CONT.%20LEST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CONTROLE/CONTROLE2/Se&#231;&#227;o%20T&#233;cnica/DIVERSO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Andre/castellar%20engenharia%20ltda/Conseva/Cons-116/MEDICOES/61MCBMI.DNI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E:/Documents%20and%20Settings/rodrigo.mendonca/Desktop/Arquivos/CGR%2013/EVTE%20CGR%2013%20-%20fev_2011/EVTE%20-%20CGR%201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F:/PATO%20BR%20158%2012_05_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F:/Meus%20documentos/DER-SP/PLANILHA%20OFICIAL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/Users/pavalvarenga/Library/Containers/com.microsoft.Excel/Data/Documents/E:/Users/Gustavo%20Deschamps/AppData/Local/Microsoft/Windows/Temporary%20Internet%20Files/Content.Outlook/E5LZ585M/Castellar%20EVTE.xlsx?95F2DB25" TargetMode="External"/><Relationship Id="rId1" Type="http://schemas.openxmlformats.org/officeDocument/2006/relationships/externalLinkPath" Target="file:///\\95F2DB25\Castellar%20EVTE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F:/CONTA%20CORRENTE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E:/Comercial/LICITA&#199;&#213;ES/2017/DNIT_PNCV/PNCV_SITRAN-PE168_2016%20_%20LOTE-23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A:/F%20L%20&#193;%20V%20I%20O/OR&#199;AMENTOS/ANEL%20RIO%20-%20CONS&#211;RCIO/OR&#199;.%20REVIS&#195;O%203/Pre&#231;o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E:/DOCUME~1/usuario/CONFIG~1/Temp/Rar$DI03.641/61MCBMI.DNI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Sergio/compartilhamento/DNER/CONTRATO/PD029-96/BD029PAV/NO~CAMPO/TB-MB02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E:/Comercial/PROCESSOS/DNIT%20POSTOS%20PESAGEM%202014/LOTE%2009_Consorcio%20KKKK%20-%20Composi&#231;&#245;es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G:/Documents%20and%20Settings/marjorie.viegas/Meus%20documentos/Pre&#231;os/Convers&#227;o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H:/EMPRESAS/ENPA/RONDONIA/OBRA_31/Edital%20034/real/Qtd_3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B:/PRODUCAO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ejamento%20do%20Lote%20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A:/Pessoais/Orcamento/OR96088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C:/Or&#231;amentos/Orc%20381/Orc%20Trevo%20Takono/OR96088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FC6BE8\08&#170;%20Medi&#231;&#227;o%20Integral%20Engenharia%20Novembro.xls" TargetMode="External"/></Relationships>
</file>

<file path=xl/externalLinks/_rels/externalLink80.xml.rels><?xml version="1.0" encoding="UTF-8" standalone="yes"?>
<Relationships xmlns="http://schemas.openxmlformats.org/package/2006/relationships"><Relationship Id="rId2" Type="http://schemas.microsoft.com/office/2019/04/relationships/externalLinkLongPath" Target="/Users/pavalvarenga/Library/Containers/com.microsoft.Excel/Data/Documents/E:/Documents%20and%20Settings/HP%20Pavilion/Configura&#231;&#245;es%20locais/Temporary%20Internet%20Files/Content.Outlook/U6XTBBIJ/12%20-%20CUSTOS%20%20DEZ_2008.xlsm?0F9D4E56" TargetMode="External"/><Relationship Id="rId1" Type="http://schemas.openxmlformats.org/officeDocument/2006/relationships/externalLinkPath" Target="file:///\\0F9D4E56\12%20-%20CUSTOS%20%20DEZ_2008.xlsm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U.%20LOT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541E531A/BR153_9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Alexandre/c/ARQUIVOS%20R96/EXCEL/PATOs/BR153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E:/PATO/PATOs%20TOLEDO%20BR-163-272-467-469/ARQUIVOS%20R96/EXCEL/PATOs/BR153_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G:/PEN%201/PNCT/Or&#231;amento/Or&#231;amento%20Lote%201-PNCT_Julho.08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K:/RUBEM%20QUEIROZ/BALAN&#199;A/Or&#231;amento%20Final%2015.08.07/LOTE%201-15%20%20rev_Agosto.0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Alexandre/c/ARQUIVOS%20R-9-6/Excel/PATOs/BR153_98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CUSTO%20INDIRETO%20APRES.xls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microsoft.com/office/2019/04/relationships/externalLinkLongPath" Target="/Users/pavalvarenga/Library/Containers/com.microsoft.Excel/Data/Documents/ARQUIVOS/SharedDocs/Obras%20Da%20Visor%20II/Emergencia%20Argirita%20Km%2029/Licita&#231;&#227;o/EMERGENCIA%20BR-267%20KM%2029%20(REV.14-1)_Empres%201%20Astc%20(rev).xls?D28939A4" TargetMode="External"/><Relationship Id="rId1" Type="http://schemas.openxmlformats.org/officeDocument/2006/relationships/externalLinkPath" Target="file:///\\D28939A4\EMERGENCIA%20BR-267%20KM%2029%20(REV.14-1)_Empres%201%20Astc%20(rev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ARQUIVOS/SharedDocs/Obras%20Da%20Visor%20II/Emergencia%20Argirita%20Km%2029/Licita&#231;&#227;o/EMERGENCIA%20BR-267%20KM%2029%20(REV.14-1)%20_%20Emp.%201%20As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CEAE908\PATO%20BR-174%20-%20RESERVA%2012-01-2009%20-%20pato%20inicial.xls" TargetMode="External"/></Relationships>
</file>

<file path=xl/externalLinks/_rels/externalLink92.xml.rels><?xml version="1.0" encoding="UTF-8" standalone="yes"?>
<Relationships xmlns="http://schemas.openxmlformats.org/package/2006/relationships"><Relationship Id="rId2" Type="http://schemas.microsoft.com/office/2019/04/relationships/externalLinkLongPath" Target="/Users/pavalvarenga/Library/Containers/com.microsoft.Excel/Data/Documents/ARQUIVOS/SharedDocs/Obras%20Da%20Visor%20II/Conserva%20BR-262%20-%20Anel%20Rodovi&#225;rio/Medi&#231;&#245;es/MEDI&#199;&#213;ES%20VISOR/13&#170;%20Med.%20Prov.%20Nov.08%20-%20T&#201;O-DNIT-VALENDO.xls?396DADF3" TargetMode="External"/><Relationship Id="rId1" Type="http://schemas.openxmlformats.org/officeDocument/2006/relationships/externalLinkPath" Target="file:///\\396DADF3\13&#170;%20Med.%20Prov.%20Nov.08%20-%20T&#201;O-DNIT-VALEND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Alexandre/c/ARQUIVOS%20R-9-6/Excel/PATOs/Pato%20PRRTN%20-%20BR153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ABAFA961/BR153_9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G:/Simba%20-%20arquivos/Patos%20-%20Ribeira/Planilha%20em%20Croqui%20Pedreira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E:/PATO/PATOs%20TOLEDO%20BR-163-272-467-469/ARQUIVOS%20R-9-6/Excel/PATOs/BR153_9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G:/Users/cesar.ferri/Desktop/PATO/PATO%20BR-476%20E%20BR-153%20Final%20V.1%20-%20alterado%20Elcio%2025.02.2016.xlsx" TargetMode="External"/></Relationships>
</file>

<file path=xl/externalLinks/_rels/externalLink98.xml.rels><?xml version="1.0" encoding="UTF-8" standalone="yes"?>
<Relationships xmlns="http://schemas.openxmlformats.org/package/2006/relationships"><Relationship Id="rId2" Type="http://schemas.microsoft.com/office/2019/04/relationships/externalLinkLongPath" Target="/Users/pavalvarenga/Library/Containers/com.microsoft.Excel/Data/Documents/sergio/compartilhamento/WMS-TCPO/Obras%20em%20Execu&#231;&#227;o/Polo%20Diamantino/Planejamento-MEDI&#199;&#195;O%20ACUMULADA-DIAMANTINO%20BR%20364/MP%2032/MP32.xls?8ED05D19" TargetMode="External"/><Relationship Id="rId1" Type="http://schemas.openxmlformats.org/officeDocument/2006/relationships/externalLinkPath" Target="file:///\\8ED05D19\MP3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FILE_SERVER/1-Contratos/Furukawa/Infovias%202001/Ra/USU/RAS/VSI/TVA-98/cota&#231;&#227;o/Pre&#231;o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A:/Meus%20documentos/EGESA/Br-482mg/Volume1/CANAA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Juliana/projetos/Meus%20documentos/Egesa-antigos/TO-134/Meus%20Documentos/FV-DNER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FILE_SERVER/1-Contratos/TELECOM%20-%202002/I%20N%20T%20E%20L%20I%20G/5.%20RENOVA&#199;&#195;O%20DE%20CONTRATO/BDI-FLUXO/BDI%20-%20Fluxo%20REV%201%20(12meses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E:/RS/Ed_231-03-00_PIR_IV_BR-153-158-290-392/Proposta_Acordo_Briga_Final/Acordo/Proposta%20de%20Pre&#231;os%20RS%20Lote12(A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Financeiro/c/Or&#231;amentos/Orc%20381/Orc%20Trevo%20Takono/OR96088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4C539943/PATO%20BR-163%20-%20CONTORNO%20OESTE%20DE%20CASCAVEL%20V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G:/Documents%20and%20Settings/Ricardo/Meus%20documentos/Manaus/BR%20319%202005/Planilha%20Br%20319%20200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F:/IOMEGA/Rubem%20PEN%203%20-%20Vermelho/Rubem/Composi&#231;&#227;o%20-%20Modelo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E:/IOMEGA/DNIT/AET/anexos/Orcamento%20Apoio%20AET%20Versao%20Final%20rev%20jan14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Execucao/lobo%201/Renato%20Lobo/Or&#231;amento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FILE_SERVER/1-Contratos/F%20L%20&#193;%20V%20I%20O/OR&#199;AMENTOS/ANEL%20RIO%20-%20CONS&#211;RCIO/PROPOSTA%206%200409/ANEL%20RIO/CUSTO%20LARANJEIRA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CC55A011/Orc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Promptnet/operacional/009-09%20PVA%20-%20DNIT/03%20Presta&#231;&#227;o%20de%20Servi&#231;os/03.05%20Arquivos%20CD%20Cliente/009-09%20PVA%20-%20697%20R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FILE_SERVER/1-Contratos/F%20L%20&#193;%20V%20I%20O/OR&#199;AMENTOS/ANEL%20RIO%20-%20CONS&#211;RCIO/PROPOSTA%206%200409/ANEL%20RIO/CUSTO%20ZONA%20SU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Notebook/Meus%20documentos/BR-222%20Sobral/Altera&#231;&#227;o%20de%20projeto/6&#170;Alt.Projeto%20jan01-corre&#231;&#227;o%20II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Pc11/E/Castellar%20Obra%20%20MAFRA%20e%20LAGES/DNIT%20LAGES/MEDI&#199;&#195;O%20LAGES/61MCBMI.DNI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Cbemi-tec-01/C-Tec/Documents%20and%20Settings/lcardoso/Meus%20documentos/P/s_c/45000_49620_ServAux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Paloma/c/Meus%20Documentos/FV-DNE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C:/c/linda/Planilha-cronograma-Fabrica%20Nova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A2AA3437/CPU%20Extra%20em%20excel%20de%20Br11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E:/Users/pc/Desktop/D%20N%20I%20T%20-%20Emerg&#234;ncia%20BR-158-MS/Or&#231;amento%20-%20km%20%2078,5%20-%20Emerg&#234;ncia-velho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E:/Meus%20Documentos/R-19_5%20-%20Tr&#234;s%20Lagoas/CONTRATOS/Objetiva/PD19-0399/PATO262_03_20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Bhzestinfo99/para%20samuel/Meus%20documentos/EXCEL-MD/Conseva/Cons-116/MEDICOES/61MCBMI.DNI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A:/EGESA-Projetos/TO-050PALMAS-TAQUARALTO/Meus%20documentos/EGESA/Br-482mg/Volume1/CANAA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Financeiro/c/WINDOWS/Temporary%20Internet%20Files/Content.IE5/O1QRGHI7/Planiha%20Santa%20Luzia%20-%20atualizada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J:/PLANO%20NACIONAL%20PESAGEM/Avalia&#231;&#227;o%20Postos%20-%20PNV-2007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D9BA021B/UT%2012-08%20BR-158%20EVTE2%20.xlsx%20-canteiro%20e%20mobiliza&#231;&#227;o.xlsx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G:/Concorrencia/PLANEJAMENTO/PL%202004/Amap&#225;/BR-156-AP%20SUL/PL%20BR-156%20AP%20SUL%20atual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Servidor/servidor/Meus%20documentos/EGESA/Br-482mg/Volume2/CANA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4EEB03\CANAA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/Users/pavalvarenga/Library/Containers/com.microsoft.Excel/Data/Documents/I:/Meus%20documentos/Arquivos%20BR-459%20TCM%20EDEMILSON/Projeto%20Executivo%20BR-459%20COPAVEL/04-03-2004/Meus%20documentos/EGESA/Br-482mg/Volume2/CANAA.XLS?B7F044C1" TargetMode="External"/><Relationship Id="rId1" Type="http://schemas.openxmlformats.org/officeDocument/2006/relationships/externalLinkPath" Target="file:///\\B7F044C1\CANA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G:/Ricardo%20Mesquita/180105/Meus%20documentos/BR%20242/Vicente/GAUTAMA%20MENSAL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OTACILIO/SharedDocs/Documents%20and%20Settings/OTACILIO_/Meus%20documentos/OR&#199;AMENTOS/SC-487/NATALINA/DNER/Br116_R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Cbemi-tec-01/c-tec/Documents%20and%20Settings/C%20arlos%20%20Machado/My%20Documents/Disco%202/BR-135-MA/2001/Relat&#243;rio/Custos%20Briga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Dfbsa00535/dyna01/Documents%20and%20Settings/C%20arlos%20%20Machado/My%20Documents/Disco%201/BR-262-MS(3)/Anexos%20PGQ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E:/CASTELLAR%20ENGENHARIA/6%20-%20XANXER&#202;%20DNIT/09%20-%20PRODU&#199;&#195;O/03%20-%20JULHO%2008/PRODU&#199;&#195;O%20JUNHO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G:/PATO%20-%20BR%20-%20425%20aditivo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C:/OBRA%20139%20ORLANDO/ACOMPANH%20PRODU&#199;&#195;O%20DI&#193;RIA%20m&#234;s%20agosto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C:/Documents%20and%20Settings/usuario/Desktop/OBRA%20139/PINT.%20LIGA&#199;&#195;O%20PARA%20DRENOS.xls" TargetMode="External"/></Relationships>
</file>

<file path=xl/externalLinks/_rels/externalLink140.xml.rels><?xml version="1.0" encoding="UTF-8" standalone="yes"?>
<Relationships xmlns="http://schemas.openxmlformats.org/package/2006/relationships"><Relationship Id="rId2" Type="http://schemas.microsoft.com/office/2019/04/relationships/externalLinkLongPath" Target="/Users/pavalvarenga/Library/Containers/com.microsoft.Excel/Data/Documents/C:/BR-364%20MT_2_Executivo_Definitivo_10_07_2002/Vol04_Or&#231;amento/Lote_08/Documents%20and%20Settings/bruno/Meus%20documentos/Servi&#231;os.XLS?61B377BA" TargetMode="External"/><Relationship Id="rId1" Type="http://schemas.openxmlformats.org/officeDocument/2006/relationships/externalLinkPath" Target="file:///\\61B377BA\Servi&#231;o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T:/Rubem%20PEN1/PEN%201/CONTROLE%20DE%20VELOCIDADE/Edital%20Novo/Tempor&#225;rio/LOTES/LOTE%200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31C4A5D\08&#170;%20Medi&#231;&#227;o%20Integral%20Engenharia%20Novembro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E:/Users/lucio.machado/Downloads/PATO/PATOs%20TOLEDO%20BR-163-272-467-469/ARQUIVOS%20R96/EXCEL/PATOs/BR153_99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J:/PLANO%20NACIONAL%20PESAGEM/PLANO%20NACIONAL%20DE%20PESAGEM%20Rev%203-03-2008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tps408993\Downloads\SINALIZACAO%20SEMAF&#211;RICA%20-%20CPU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H:/DNIT/Pesagem%20-%20Novo%20Edital/Or&#231;amento/Or&#231;amento%20PIAF/Lote%2001/Or&#231;amento%20PIAF%20%2005.10.242.BA.xlsx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E:/Meus%20documentos/R-19_5%20-%20Tr&#234;s%20Lagoas/CONTRATOS/Objetiva/PD19-0201/patobr158%2010_200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E:/Users/pc/Desktop/Pen%20branco/Adequa&#231;&#227;o%20Maio%202010/Altera&#231;&#227;o%20FINAL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E:/DNIT/PNCT/PNCT/2012/OR&#199;AMENTO%20LOTE%2004%20rev8%20-%20PNCT.xlsx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S:/EGS/PLANEJAMENTO/Meus%20documentos/FABRICA%20NOVA/PLAN.%20REVIS&#195;O%20I%20-%20JULHO%2003/REVIS&#195;O%20I%20PLANEJAMENTO%20FABRICA%20NOVA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Juliana/projetos/Meus%20documentos/Egesa-antigos/TO-134/0798/TECNICO/TEACOMP/LOTE06/P09/P10/RELAT61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C:/Simula&#231;&#227;o%20Or&#231;amento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Luiz-bernartt/e-luiz/Meus%20documentos/Differencial/lote%2011%20PATO%20-%20Maio-23,4km%20-%20Foz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G:/Documents%20and%20Settings/C%20arlos%20%20Machado/My%20Documents/Disco%201/BR-262-MS(3)/Anexos%20PGQ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C:/RS/Ed_231-03-00_PIR_IV_BR-153-158-290-392/Proposta_Acordo_Briga_Final/Acordo/Proposta%20de%20Pre&#231;os%20RS%20Lote12(A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alvarenga/Library/Containers/com.microsoft.Excel/Data/Documents/dfbsa00535/c$/Documents%20and%20Settings/C%20arlos%20%20Machado/My%20Documents/Disco%201/BR-262-MS(3)/Anexos%20PGQ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E751BB5\OR96088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ágina 16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cação de dados_CC"/>
    </sheetNames>
    <definedNames>
      <definedName name="________A1"/>
      <definedName name="________A10"/>
      <definedName name="________A11"/>
      <definedName name="________A12"/>
      <definedName name="________A13"/>
      <definedName name="________A14"/>
      <definedName name="________A15"/>
      <definedName name="________A16"/>
      <definedName name="________A17"/>
      <definedName name="________A19"/>
      <definedName name="________A2"/>
      <definedName name="________A20"/>
      <definedName name="________A21"/>
      <definedName name="________A22"/>
      <definedName name="________A23"/>
      <definedName name="________A24"/>
      <definedName name="________A25"/>
      <definedName name="________A3"/>
      <definedName name="________A4"/>
      <definedName name="________A5"/>
      <definedName name="________A6"/>
      <definedName name="________A7"/>
      <definedName name="________A9"/>
      <definedName name="________Fev1"/>
      <definedName name="________Jan1"/>
      <definedName name="________Mar1"/>
      <definedName name="________MOD01"/>
      <definedName name="________RP1"/>
      <definedName name="_______A1"/>
      <definedName name="_______A10"/>
      <definedName name="_______A11"/>
      <definedName name="_______A12"/>
      <definedName name="_______A13"/>
      <definedName name="_______A14"/>
      <definedName name="_______A15"/>
      <definedName name="_______A16"/>
      <definedName name="_______A17"/>
      <definedName name="_______A19"/>
      <definedName name="_______A2"/>
      <definedName name="_______A20"/>
      <definedName name="_______A21"/>
      <definedName name="_______A22"/>
      <definedName name="_______A23"/>
      <definedName name="_______A24"/>
      <definedName name="_______A25"/>
      <definedName name="_______A3"/>
      <definedName name="_______A4"/>
      <definedName name="_______A5"/>
      <definedName name="_______A6"/>
      <definedName name="_______A7"/>
      <definedName name="_______A9"/>
      <definedName name="_______Fev1"/>
      <definedName name="_______Jan1"/>
      <definedName name="_______Mar1"/>
      <definedName name="_______MOD01"/>
      <definedName name="_______RP1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equação Terraplenagem"/>
    </sheetNames>
    <definedNames>
      <definedName name="______A1"/>
      <definedName name="______A10"/>
      <definedName name="______A11"/>
      <definedName name="______A12"/>
      <definedName name="______A13"/>
      <definedName name="______A14"/>
      <definedName name="______A15"/>
      <definedName name="______A16"/>
      <definedName name="______A17"/>
      <definedName name="______A19"/>
      <definedName name="______A2"/>
      <definedName name="______A20"/>
      <definedName name="______A21"/>
      <definedName name="______A22"/>
      <definedName name="______A23"/>
      <definedName name="______A24"/>
      <definedName name="______A25"/>
      <definedName name="______A3"/>
      <definedName name="______A4"/>
      <definedName name="______A5"/>
      <definedName name="______A6"/>
      <definedName name="______A7"/>
      <definedName name="______A9"/>
      <definedName name="______Fev1"/>
      <definedName name="______Jan1"/>
      <definedName name="______Mar1"/>
      <definedName name="______MOD01"/>
      <definedName name="______RP1"/>
      <definedName name="_____A1"/>
      <definedName name="_____A10"/>
      <definedName name="_____A11"/>
      <definedName name="_____A12"/>
      <definedName name="_____A13"/>
      <definedName name="_____A14"/>
      <definedName name="_____A15"/>
      <definedName name="_____A16"/>
      <definedName name="_____A17"/>
      <definedName name="_____A19"/>
      <definedName name="_____A2"/>
      <definedName name="_____A20"/>
      <definedName name="_____A21"/>
      <definedName name="_____A22"/>
      <definedName name="_____A23"/>
      <definedName name="_____A24"/>
      <definedName name="_____A25"/>
      <definedName name="_____A3"/>
      <definedName name="_____A4"/>
      <definedName name="_____A5"/>
      <definedName name="_____A6"/>
      <definedName name="_____A7"/>
      <definedName name="_____A9"/>
      <definedName name="_____Fev1"/>
      <definedName name="_____Jan1"/>
      <definedName name="_____Mar1"/>
      <definedName name="_____MOD01"/>
      <definedName name="_____RP1"/>
      <definedName name="____A1"/>
      <definedName name="____A10"/>
      <definedName name="____A11"/>
      <definedName name="____A12"/>
      <definedName name="____A13"/>
      <definedName name="____A14"/>
      <definedName name="____A15"/>
      <definedName name="____A16"/>
      <definedName name="____A17"/>
      <definedName name="____A19"/>
      <definedName name="____A2"/>
      <definedName name="____A20"/>
      <definedName name="____A21"/>
      <definedName name="____A22"/>
      <definedName name="____A23"/>
      <definedName name="____A24"/>
      <definedName name="____A25"/>
      <definedName name="____A3"/>
      <definedName name="____A4"/>
      <definedName name="____A5"/>
      <definedName name="____A6"/>
      <definedName name="____A7"/>
      <definedName name="____A9"/>
      <definedName name="____Fev1"/>
      <definedName name="____Jan1"/>
      <definedName name="____Mar1"/>
      <definedName name="____MOD01"/>
      <definedName name="____RP1"/>
      <definedName name="___A1"/>
      <definedName name="___A10"/>
      <definedName name="___A11"/>
      <definedName name="___A12"/>
      <definedName name="___A13"/>
      <definedName name="___A14"/>
      <definedName name="___A15"/>
      <definedName name="___A16"/>
      <definedName name="___A17"/>
      <definedName name="___A19"/>
      <definedName name="___A2"/>
      <definedName name="___A20"/>
      <definedName name="___A21"/>
      <definedName name="___A22"/>
      <definedName name="___A23"/>
      <definedName name="___A24"/>
      <definedName name="___A25"/>
      <definedName name="___A3"/>
      <definedName name="___A4"/>
      <definedName name="___A5"/>
      <definedName name="___A6"/>
      <definedName name="___A7"/>
      <definedName name="___A9"/>
      <definedName name="___MOD01"/>
      <definedName name="___RP1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Contrato"/>
      <sheetName val="Dados Entrada"/>
      <sheetName val="Calendário"/>
      <sheetName val="Prod 1S"/>
      <sheetName val="Prod 2S"/>
      <sheetName val="Prod 3S"/>
      <sheetName val="Prod 4S "/>
      <sheetName val="Resumo Produção"/>
      <sheetName val="Tapa Burac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Recomp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Caiação"/>
      <sheetName val="Demol Pav"/>
      <sheetName val="Sarjeta"/>
      <sheetName val="Sarjeta Geral "/>
      <sheetName val="Dados_Entrada"/>
      <sheetName val="Prod_1S"/>
      <sheetName val="Prod_2S"/>
      <sheetName val="Prod_3S"/>
      <sheetName val="Prod_4S_"/>
      <sheetName val="Resumo_Produção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</sheetNames>
    <sheetDataSet>
      <sheetData sheetId="0" refreshError="1"/>
      <sheetData sheetId="1" refreshError="1"/>
      <sheetData sheetId="2" refreshError="1"/>
      <sheetData sheetId="3">
        <row r="6">
          <cell r="A6">
            <v>39083</v>
          </cell>
          <cell r="I6">
            <v>39114</v>
          </cell>
          <cell r="Q6">
            <v>39142</v>
          </cell>
        </row>
        <row r="15">
          <cell r="A15">
            <v>39173</v>
          </cell>
          <cell r="I15">
            <v>39203</v>
          </cell>
          <cell r="Q15">
            <v>39234</v>
          </cell>
        </row>
        <row r="24">
          <cell r="A24">
            <v>39264</v>
          </cell>
          <cell r="I24">
            <v>39295</v>
          </cell>
          <cell r="Q24">
            <v>39326</v>
          </cell>
        </row>
        <row r="33">
          <cell r="A33">
            <v>39356</v>
          </cell>
          <cell r="I33">
            <v>39387</v>
          </cell>
          <cell r="Q33">
            <v>39417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O"/>
      <sheetName val="TLCB5"/>
      <sheetName val="TLMR"/>
      <sheetName val="MB"/>
      <sheetName val="Mão de Obra"/>
      <sheetName val="CROQU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iado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1Execuç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R janeiro98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Quant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Quant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 Areia Brita"/>
    </sheetNames>
    <definedNames>
      <definedName name="_A14"/>
      <definedName name="AA"/>
      <definedName name="aaa"/>
      <definedName name="CC"/>
      <definedName name="ddddddddddd"/>
      <definedName name="dfre"/>
      <definedName name="eee"/>
      <definedName name="eeee"/>
      <definedName name="err"/>
      <definedName name="M"/>
      <definedName name="NN"/>
      <definedName name="nnnn"/>
      <definedName name="NNNNN"/>
      <definedName name="Q"/>
      <definedName name="qqe"/>
      <definedName name="RESUMO1"/>
      <definedName name="vv"/>
      <definedName name="WEWRWRE"/>
      <definedName name="XXXX"/>
    </defined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"/>
    </sheetNames>
    <definedNames>
      <definedName name="_tt1"/>
      <definedName name="AAAAAAAAA"/>
      <definedName name="abc"/>
      <definedName name="AFDD"/>
      <definedName name="AVC"/>
      <definedName name="CCCCCCCCCCC"/>
      <definedName name="CELSO"/>
      <definedName name="daV"/>
      <definedName name="daVIDSON"/>
      <definedName name="DIGITAL"/>
      <definedName name="llllllll"/>
      <definedName name="MERDA"/>
      <definedName name="PassaExtenso"/>
      <definedName name="qq"/>
      <definedName name="rD"/>
      <definedName name="tt"/>
    </defined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or"/>
      <sheetName val="Equipamentos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Financeiro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MO EP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2.5.CBUQ"/>
      <sheetName val="2.2.5.PMQ"/>
      <sheetName val="7.2.9.Aquis.Mat.Bet. 59ªMP-REV"/>
      <sheetName val="6.6.4.Cerca"/>
      <sheetName val="2.2.9.Medição de dop"/>
      <sheetName val="3.4.5.DRENO_SUB_SUPERF"/>
      <sheetName val="2.2.4.Pintura de lig."/>
      <sheetName val="2.2.9.Rem Mat Granular"/>
      <sheetName val="3.4.9.TUBO O 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2.5.CBUQ"/>
      <sheetName val="2.2.5.PMQ"/>
    </sheetNames>
    <sheetDataSet>
      <sheetData sheetId="0" refreshError="1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Geral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ª MP_BR-459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EQUIP"/>
      <sheetName val="Comp P Unit "/>
      <sheetName val="CUSTO MATERIAL"/>
      <sheetName val="CALCULOS AUXILIARES"/>
      <sheetName val="Croqui"/>
      <sheetName val="C MÃO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BASICOS"/>
      <sheetName val="Insumos"/>
    </sheetNames>
    <sheetDataSet>
      <sheetData sheetId="0" refreshError="1"/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l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or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ágina 16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QUANT. E CUSTOS A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U-MARÇO_2002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reaj x P atual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A CORRENTE"/>
    </sheetNames>
    <definedNames>
      <definedName name="Dom_Páscoa"/>
    </defined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D 2"/>
      <sheetName val="QD 5"/>
      <sheetName val="QD 3"/>
      <sheetName val="QD 6"/>
      <sheetName val="QD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#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MB029"/>
    </sheetNames>
    <definedNames>
      <definedName name="exibir_1000"/>
      <definedName name="Filtrar_1000"/>
    </defined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ão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.PRIM.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dades e Preços - Lote 01"/>
      <sheetName val="Estrutura Analítica"/>
      <sheetName val="Cronograma Físico Planejado"/>
      <sheetName val="Cronograma Físico Realizado"/>
      <sheetName val="Curva de Progresso Físico"/>
      <sheetName val="Cronograma Financeiro Planejado"/>
      <sheetName val="Cronograma Financeiro Realiz"/>
      <sheetName val="Curva de Progresso Financeiro"/>
      <sheetName val="F-OBRAS-01C"/>
      <sheetName val="somente informações"/>
      <sheetName val="Edital"/>
    </sheetNames>
    <sheetDataSet>
      <sheetData sheetId="0" refreshError="1">
        <row r="6">
          <cell r="F6">
            <v>1.26</v>
          </cell>
          <cell r="H6">
            <v>0.3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 RESUMO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CADASTRO"/>
    </sheetNames>
    <sheetDataSet>
      <sheetData sheetId="0" refreshError="1"/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U"/>
      <sheetName val="C_U"/>
      <sheetName val="Plan1"/>
      <sheetName val="geral"/>
      <sheetName val="SERVIÇOS"/>
      <sheetName val="MARSHALL"/>
      <sheetName val="Pista"/>
      <sheetName val="REPAROS LOCAL."/>
      <sheetName val="Acostamento"/>
      <sheetName val="Parâmetros"/>
      <sheetName val="TPU-MARÇO_2002"/>
      <sheetName val="RESUMO_AUT1"/>
      <sheetName val="COMPOS1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Sarjeta SCT 03"/>
      <sheetName val="Sarjeta SCC 01"/>
      <sheetName val="Meio fio MFC 01"/>
      <sheetName val="Meio fio MFC 03"/>
      <sheetName val="Meio fio MFC 05"/>
      <sheetName val="Cx. coletora CCS 01"/>
      <sheetName val="Cx. coletora CCS 02"/>
      <sheetName val="Cx. coletora CCS03"/>
      <sheetName val="Cx. coletora CCS06"/>
      <sheetName val="Cx. coletora CCS 07"/>
      <sheetName val="Cx. coletora CCS 10"/>
      <sheetName val="Cx. coletora CCT 02"/>
      <sheetName val="Cx. coletora CCT 03"/>
      <sheetName val="Descida dágua DAR 03"/>
      <sheetName val="Descida dágua DAD 02"/>
      <sheetName val="Descida dágua DAD 06"/>
      <sheetName val="Descida dágua DAD 14"/>
      <sheetName val="Descida dágua DAD 16"/>
      <sheetName val="Entrada dágua EDA 01"/>
      <sheetName val="Entrada dágua EDA 02"/>
      <sheetName val="Dissipador DEB 01"/>
      <sheetName val="Dissipador DEB 03"/>
      <sheetName val="Dissipador DEB 07"/>
      <sheetName val="Dissipador DEB 08"/>
      <sheetName val="BLS 02"/>
      <sheetName val="BLD 02"/>
      <sheetName val="CLP 16"/>
      <sheetName val="PVI 03"/>
      <sheetName val="chamine CPV01"/>
      <sheetName val="Transposição sarjeta"/>
      <sheetName val="Enrocamento pedra jogada"/>
      <sheetName val="Alvenaria pedra argam"/>
      <sheetName val="restauração"/>
      <sheetName val="Demolição concreto simples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Equip"/>
      <sheetName val="SICRO"/>
    </sheetNames>
    <sheetDataSet>
      <sheetData sheetId="0" refreshError="1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1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8 D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INDIRETO"/>
    </sheetNames>
    <sheetDataSet>
      <sheetData sheetId="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 Físico Finaceiro 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 Físico Finaceiro 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ATAMENTO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imbo de Nota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8 D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em Croqui Pedreira"/>
    </sheetNames>
    <definedNames>
      <definedName name="Extenso"/>
      <definedName name="módulo1.Extenso"/>
      <definedName name="QQ_2"/>
      <definedName name="RESUMO"/>
      <definedName name="WEWRWR"/>
      <definedName name="XXX"/>
    </defined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8 D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 (2"/>
      <sheetName val="Medição Completa"/>
    </sheetNames>
    <sheetDataSet>
      <sheetData sheetId="0" refreshError="1"/>
      <sheetData sheetId="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50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Teor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RESUMO-4ª MED"/>
      <sheetName val="C.U"/>
      <sheetName val="Capa Memória de Calc"/>
      <sheetName val="Capa Resumo"/>
      <sheetName val="Capa Documentação"/>
      <sheetName val="Capa Anexo I"/>
      <sheetName val="Capa Anexo II"/>
      <sheetName val="Capa Anexo III"/>
      <sheetName val="Capa Premissas"/>
      <sheetName val="Capa Caract. Seg."/>
      <sheetName val="Capa Anexo IV"/>
      <sheetName val="Capa Apres"/>
      <sheetName val="Capa Mapa"/>
      <sheetName val="450"/>
      <sheetName val="P A T O 98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Quant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 - EXECUÇÃO PRÓPRIA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. AET"/>
      <sheetName val="Tab. Consultoria-Set-12"/>
    </sheetNames>
    <sheetDataSet>
      <sheetData sheetId="0" refreshError="1"/>
      <sheetData sheetId="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2.7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LARANJEIRAS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c"/>
    </sheetNames>
    <definedNames>
      <definedName name="PassaExtenso"/>
    </defined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l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ZONA SUL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teração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Q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</sheet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_CORR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COMPARATIVO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Quant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LE157"/>
    </sheet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V 2008 - V1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B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 Equip.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Quant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Quant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Quant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ão de Obra"/>
    </sheetNames>
    <sheetDataSet>
      <sheetData sheetId="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or"/>
      <sheetName val="Equipamentos"/>
    </sheetNames>
    <sheetDataSet>
      <sheetData sheetId="0" refreshError="1"/>
      <sheetData sheetId="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ário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UQ DRENO LONGIT RECOBRIMENTO"/>
      <sheetName val="DAR-01"/>
    </sheetNames>
    <sheetDataSet>
      <sheetData sheetId="0" refreshError="1"/>
      <sheetData sheetId="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_04"/>
      <sheetName val="Fresagem"/>
      <sheetName val="Meio-fio"/>
      <sheetName val="PintLigacao"/>
      <sheetName val="PMQ"/>
      <sheetName val="STC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CRO_AV"/>
      <sheetName val="SICRO"/>
      <sheetName val="SICRO_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 RESUMO"/>
    </sheetNames>
    <sheetDataSet>
      <sheetData sheetId="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V revisão_13.02.08"/>
    </sheetNames>
    <sheetDataSet>
      <sheetData sheetId="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NS"/>
      <sheetName val="PLANILHA DE PREÇOS"/>
      <sheetName val="B. Composição do BDI"/>
    </sheetNames>
    <sheetDataSet>
      <sheetData sheetId="0">
        <row r="6">
          <cell r="C6" t="str">
            <v>ITEM DE REFERÊNCIA</v>
          </cell>
          <cell r="D6" t="str">
            <v>TABELA DE REFERÊNCIA</v>
          </cell>
          <cell r="E6" t="str">
            <v>DATA REF. ANTIGO</v>
          </cell>
          <cell r="F6" t="str">
            <v>DATA REF. ATUAL</v>
          </cell>
          <cell r="G6" t="str">
            <v>DESCRIÇÃO</v>
          </cell>
          <cell r="H6" t="str">
            <v>UNIDADE ANTIGO</v>
          </cell>
          <cell r="I6" t="str">
            <v>UNIDADE ATUAL</v>
          </cell>
          <cell r="J6" t="str">
            <v>PREÇO UNIT. ANTIGO</v>
          </cell>
          <cell r="K6" t="str">
            <v>PREÇO UNIT. ATUAL</v>
          </cell>
        </row>
        <row r="7">
          <cell r="C7">
            <v>88241</v>
          </cell>
          <cell r="D7" t="str">
            <v>SINAP</v>
          </cell>
          <cell r="E7">
            <v>44256</v>
          </cell>
          <cell r="F7">
            <v>45778</v>
          </cell>
          <cell r="G7" t="str">
            <v>AJUDANTE DE OPERAÇÃO EM GERAL COM ENCARGOS COMPLEMENTARES</v>
          </cell>
          <cell r="H7" t="str">
            <v>HOMEM X HORA</v>
          </cell>
          <cell r="I7" t="str">
            <v>HOMEM X HORA</v>
          </cell>
          <cell r="J7">
            <v>15.2</v>
          </cell>
          <cell r="K7">
            <v>26.54</v>
          </cell>
        </row>
        <row r="8">
          <cell r="C8">
            <v>88264</v>
          </cell>
          <cell r="D8" t="str">
            <v>SINAP</v>
          </cell>
          <cell r="E8">
            <v>44256</v>
          </cell>
          <cell r="F8">
            <v>45778</v>
          </cell>
          <cell r="G8" t="str">
            <v>ELETRICISTA COM ENCARGOS COMPLEMENTARES</v>
          </cell>
          <cell r="H8" t="str">
            <v>HOMEM X HORA</v>
          </cell>
          <cell r="I8" t="str">
            <v>HOMEM X HORA</v>
          </cell>
          <cell r="J8">
            <v>19.82</v>
          </cell>
          <cell r="K8">
            <v>31.63</v>
          </cell>
        </row>
        <row r="9">
          <cell r="C9">
            <v>88266</v>
          </cell>
          <cell r="D9" t="str">
            <v>SINAP</v>
          </cell>
          <cell r="E9">
            <v>44256</v>
          </cell>
          <cell r="F9">
            <v>45778</v>
          </cell>
          <cell r="G9" t="str">
            <v>ELETROTÉCNICO COM ENCARGOS COMPLEMENTARES</v>
          </cell>
          <cell r="H9" t="str">
            <v>HOMEM X HORA</v>
          </cell>
          <cell r="I9" t="str">
            <v>HOMEM X HORA</v>
          </cell>
          <cell r="J9">
            <v>22.04</v>
          </cell>
          <cell r="K9">
            <v>45.46</v>
          </cell>
        </row>
        <row r="10">
          <cell r="C10">
            <v>91634</v>
          </cell>
          <cell r="D10" t="str">
            <v>SINAP</v>
          </cell>
          <cell r="E10">
            <v>44256</v>
          </cell>
          <cell r="F10">
            <v>45778</v>
          </cell>
          <cell r="G10" t="str">
            <v>GUINDAUTO HIDRÁULICO, CAPACIDADE MÁXIMA DE CARGA 6500 KG, MOMENTO MÁXIMO DE CARGA 5,8 TM, ALCANCE MÁXIMO HORIZONTAL 7,60 M, INCLUSIVE CAMINHÃO TOCO PBT 9.700 KG, POTÊNCIA DE 160 CV - CHP DIURNO. AF_08/2015</v>
          </cell>
          <cell r="H10" t="str">
            <v>CHP</v>
          </cell>
          <cell r="I10" t="str">
            <v>CHP</v>
          </cell>
          <cell r="J10">
            <v>150.97</v>
          </cell>
          <cell r="K10">
            <v>236.57</v>
          </cell>
        </row>
        <row r="11">
          <cell r="C11" t="str">
            <v>40.08.07</v>
          </cell>
          <cell r="D11" t="str">
            <v>SUDECAP</v>
          </cell>
          <cell r="E11">
            <v>44256</v>
          </cell>
          <cell r="F11">
            <v>45748</v>
          </cell>
          <cell r="G11" t="str">
            <v>CONCRETO 1:3:6, B1-B2 CALCARIA - PREPARO</v>
          </cell>
          <cell r="H11" t="str">
            <v>M3</v>
          </cell>
          <cell r="I11" t="str">
            <v>M3</v>
          </cell>
          <cell r="J11">
            <v>243.86</v>
          </cell>
          <cell r="K11">
            <v>461.13</v>
          </cell>
        </row>
        <row r="12">
          <cell r="C12" t="str">
            <v>50.10.68</v>
          </cell>
          <cell r="D12" t="str">
            <v>SUDECAP</v>
          </cell>
          <cell r="E12">
            <v>44256</v>
          </cell>
          <cell r="F12">
            <v>45748</v>
          </cell>
          <cell r="G12" t="str">
            <v>CHP/CAMINHAO CARROCERIA</v>
          </cell>
          <cell r="H12" t="str">
            <v>CHP</v>
          </cell>
          <cell r="I12" t="str">
            <v>CHP</v>
          </cell>
          <cell r="J12">
            <v>92.43</v>
          </cell>
          <cell r="K12">
            <v>165.14</v>
          </cell>
        </row>
        <row r="13">
          <cell r="C13" t="str">
            <v>50.40.06</v>
          </cell>
          <cell r="D13" t="str">
            <v>SUDECAP</v>
          </cell>
          <cell r="E13">
            <v>44256</v>
          </cell>
          <cell r="F13" t="str">
            <v>-</v>
          </cell>
          <cell r="G13" t="str">
            <v>CHP/VEICULO POPULAR 1.0 AR CONDICIONADO - GASOLINA</v>
          </cell>
          <cell r="H13" t="str">
            <v>CHP</v>
          </cell>
          <cell r="I13" t="str">
            <v>CHP</v>
          </cell>
          <cell r="J13">
            <v>7.52</v>
          </cell>
          <cell r="K13" t="str">
            <v>-</v>
          </cell>
        </row>
        <row r="14">
          <cell r="C14" t="str">
            <v>00.00.01</v>
          </cell>
          <cell r="D14" t="str">
            <v>ITEM NOVO</v>
          </cell>
          <cell r="E14">
            <v>44256</v>
          </cell>
          <cell r="F14">
            <v>45748</v>
          </cell>
          <cell r="G14" t="str">
            <v>LOCAÇÃO DE VEÍCULO POPULAR 1.0 C/ AR E SEGURO + GASOLINA</v>
          </cell>
          <cell r="H14" t="str">
            <v>CHP</v>
          </cell>
          <cell r="I14" t="str">
            <v>CHP</v>
          </cell>
          <cell r="J14">
            <v>7.52</v>
          </cell>
          <cell r="K14">
            <v>10.16</v>
          </cell>
        </row>
        <row r="15">
          <cell r="C15" t="str">
            <v>55.20.13</v>
          </cell>
          <cell r="D15" t="str">
            <v>SUDECAP</v>
          </cell>
          <cell r="E15">
            <v>44896</v>
          </cell>
          <cell r="F15">
            <v>45748</v>
          </cell>
          <cell r="G15" t="str">
            <v>ENGENHEIRO SENIOR (CH 6 H/DIA)</v>
          </cell>
          <cell r="H15" t="str">
            <v>MÊS</v>
          </cell>
          <cell r="I15" t="str">
            <v>MÊS</v>
          </cell>
          <cell r="J15">
            <v>15016.45</v>
          </cell>
          <cell r="K15">
            <v>18152.400000000001</v>
          </cell>
        </row>
        <row r="16">
          <cell r="C16" t="str">
            <v>55.10.55</v>
          </cell>
          <cell r="D16" t="str">
            <v>SUDECAP</v>
          </cell>
          <cell r="E16">
            <v>44896</v>
          </cell>
          <cell r="F16">
            <v>45748</v>
          </cell>
          <cell r="G16" t="str">
            <v>ELETRICISTA</v>
          </cell>
          <cell r="H16" t="str">
            <v>HOMEM X HORA</v>
          </cell>
          <cell r="I16" t="str">
            <v>HOMEM X HORA</v>
          </cell>
          <cell r="J16">
            <v>19.8</v>
          </cell>
          <cell r="K16">
            <v>24.8</v>
          </cell>
        </row>
        <row r="17">
          <cell r="C17" t="str">
            <v>55.10.05</v>
          </cell>
          <cell r="D17" t="str">
            <v>SUDECAP</v>
          </cell>
          <cell r="E17">
            <v>44896</v>
          </cell>
          <cell r="F17">
            <v>45748</v>
          </cell>
          <cell r="G17" t="str">
            <v>AJUDANTE</v>
          </cell>
          <cell r="H17" t="str">
            <v>HOMEM X HORA</v>
          </cell>
          <cell r="I17" t="str">
            <v>HOMEM X HORA</v>
          </cell>
          <cell r="J17">
            <v>14</v>
          </cell>
          <cell r="K17">
            <v>17.75</v>
          </cell>
        </row>
        <row r="18">
          <cell r="C18" t="str">
            <v>00.00.02</v>
          </cell>
          <cell r="D18" t="str">
            <v>salario.com.br</v>
          </cell>
          <cell r="E18">
            <v>44256</v>
          </cell>
          <cell r="F18">
            <v>45809</v>
          </cell>
          <cell r="G18" t="str">
            <v>ANALISTA DE SUPORTE COMPUTACIONAL</v>
          </cell>
          <cell r="H18" t="str">
            <v>MÊS</v>
          </cell>
          <cell r="I18" t="str">
            <v>MÊS</v>
          </cell>
          <cell r="J18">
            <v>3593.61</v>
          </cell>
          <cell r="K18">
            <v>3749.79</v>
          </cell>
        </row>
      </sheetData>
      <sheetData sheetId="1">
        <row r="16">
          <cell r="E16">
            <v>496</v>
          </cell>
        </row>
      </sheetData>
      <sheetData sheetId="2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INSUMOS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C4"/>
      <sheetName val="TCB5"/>
    </sheetNames>
    <sheetDataSet>
      <sheetData sheetId="0" refreshError="1"/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B5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CONSULT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CONTRATUAL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B"/>
    </sheetNames>
    <sheetDataSet>
      <sheetData sheetId="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</sheetNames>
    <sheetDataSet>
      <sheetData sheetId="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</sheetNames>
    <sheetDataSet>
      <sheetData sheetId="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102"/>
  <sheetViews>
    <sheetView tabSelected="1" view="pageLayout" topLeftCell="A263" zoomScale="85" zoomScaleNormal="85" zoomScaleSheetLayoutView="115" zoomScalePageLayoutView="85" workbookViewId="0">
      <selection activeCell="C237" sqref="C237"/>
    </sheetView>
  </sheetViews>
  <sheetFormatPr defaultColWidth="12.625" defaultRowHeight="14.25" x14ac:dyDescent="0.2"/>
  <cols>
    <col min="1" max="2" width="10.625" style="43" customWidth="1"/>
    <col min="3" max="3" width="64.375" style="43" customWidth="1"/>
    <col min="4" max="4" width="9.875" style="43" customWidth="1"/>
    <col min="5" max="6" width="11.625" style="43" customWidth="1"/>
    <col min="7" max="7" width="15.5" style="43" customWidth="1"/>
    <col min="8" max="8" width="11.625" style="43" customWidth="1"/>
    <col min="9" max="9" width="15.5" style="43" customWidth="1"/>
    <col min="10" max="10" width="16.25" style="43" hidden="1" customWidth="1"/>
    <col min="11" max="26" width="12.625" style="173"/>
    <col min="27" max="16384" width="12.625" style="43"/>
  </cols>
  <sheetData>
    <row r="1" spans="1:10" ht="15.75" x14ac:dyDescent="0.25">
      <c r="A1" s="197" t="s">
        <v>735</v>
      </c>
      <c r="B1" s="198"/>
      <c r="C1" s="198"/>
      <c r="D1" s="198"/>
      <c r="E1" s="198"/>
      <c r="F1" s="198"/>
      <c r="G1" s="198"/>
      <c r="H1" s="198"/>
      <c r="I1" s="198"/>
      <c r="J1" s="42"/>
    </row>
    <row r="2" spans="1:10" ht="15.75" x14ac:dyDescent="0.2">
      <c r="A2" s="199" t="s">
        <v>736</v>
      </c>
      <c r="B2" s="198"/>
      <c r="C2" s="198"/>
      <c r="D2" s="198"/>
      <c r="E2" s="198"/>
      <c r="F2" s="198"/>
      <c r="G2" s="198"/>
      <c r="H2" s="198"/>
      <c r="I2" s="198"/>
      <c r="J2" s="42"/>
    </row>
    <row r="3" spans="1:10" ht="15.75" x14ac:dyDescent="0.2">
      <c r="A3" s="199" t="s">
        <v>0</v>
      </c>
      <c r="B3" s="198"/>
      <c r="C3" s="198"/>
      <c r="D3" s="198"/>
      <c r="E3" s="198"/>
      <c r="F3" s="198"/>
      <c r="G3" s="198"/>
      <c r="H3" s="198"/>
      <c r="I3" s="198"/>
      <c r="J3" s="42"/>
    </row>
    <row r="4" spans="1:10" ht="9" customHeight="1" thickBot="1" x14ac:dyDescent="0.25">
      <c r="A4" s="200"/>
      <c r="B4" s="201"/>
      <c r="C4" s="201"/>
      <c r="D4" s="201"/>
      <c r="E4" s="201"/>
      <c r="F4" s="201"/>
      <c r="G4" s="201"/>
      <c r="H4" s="201"/>
      <c r="I4" s="201"/>
      <c r="J4" s="42"/>
    </row>
    <row r="5" spans="1:10" ht="17.25" customHeight="1" x14ac:dyDescent="0.2">
      <c r="A5" s="202" t="s">
        <v>1</v>
      </c>
      <c r="B5" s="204" t="s">
        <v>2</v>
      </c>
      <c r="C5" s="206" t="s">
        <v>3</v>
      </c>
      <c r="D5" s="207" t="s">
        <v>4</v>
      </c>
      <c r="E5" s="208" t="s">
        <v>5</v>
      </c>
      <c r="F5" s="209" t="s">
        <v>6</v>
      </c>
      <c r="G5" s="210"/>
      <c r="H5" s="209" t="s">
        <v>7</v>
      </c>
      <c r="I5" s="211"/>
      <c r="J5" s="42"/>
    </row>
    <row r="6" spans="1:10" ht="18.75" customHeight="1" x14ac:dyDescent="0.2">
      <c r="A6" s="203"/>
      <c r="B6" s="205"/>
      <c r="C6" s="205"/>
      <c r="D6" s="205"/>
      <c r="E6" s="205"/>
      <c r="F6" s="44" t="s">
        <v>8</v>
      </c>
      <c r="G6" s="45" t="s">
        <v>9</v>
      </c>
      <c r="H6" s="44" t="s">
        <v>8</v>
      </c>
      <c r="I6" s="46" t="s">
        <v>9</v>
      </c>
      <c r="J6" s="42"/>
    </row>
    <row r="7" spans="1:10" ht="24.75" customHeight="1" x14ac:dyDescent="0.2">
      <c r="A7" s="47" t="s">
        <v>10</v>
      </c>
      <c r="B7" s="48" t="s">
        <v>11</v>
      </c>
      <c r="C7" s="212" t="s">
        <v>12</v>
      </c>
      <c r="D7" s="195"/>
      <c r="E7" s="195"/>
      <c r="F7" s="195"/>
      <c r="G7" s="195"/>
      <c r="H7" s="195"/>
      <c r="I7" s="196"/>
      <c r="J7" s="42"/>
    </row>
    <row r="8" spans="1:10" ht="15" customHeight="1" x14ac:dyDescent="0.2">
      <c r="A8" s="49" t="s">
        <v>13</v>
      </c>
      <c r="B8" s="50" t="s">
        <v>11</v>
      </c>
      <c r="C8" s="51" t="s">
        <v>14</v>
      </c>
      <c r="D8" s="213"/>
      <c r="E8" s="195"/>
      <c r="F8" s="195"/>
      <c r="G8" s="195"/>
      <c r="H8" s="195"/>
      <c r="I8" s="196"/>
      <c r="J8" s="42"/>
    </row>
    <row r="9" spans="1:10" ht="15" customHeight="1" x14ac:dyDescent="0.2">
      <c r="A9" s="158" t="s">
        <v>15</v>
      </c>
      <c r="B9" s="159" t="s">
        <v>11</v>
      </c>
      <c r="C9" s="52" t="s">
        <v>16</v>
      </c>
      <c r="D9" s="53" t="s">
        <v>17</v>
      </c>
      <c r="E9" s="54">
        <v>66</v>
      </c>
      <c r="F9" s="174"/>
      <c r="G9" s="56">
        <f t="shared" ref="G9:G11" si="0">ROUND(E9*F9,2)</f>
        <v>0</v>
      </c>
      <c r="H9" s="55">
        <f>ROUND(F9*(1+$I$357),2)</f>
        <v>0</v>
      </c>
      <c r="I9" s="57">
        <f t="shared" ref="I9:I11" si="1">ROUND(E9*H9,2)</f>
        <v>0</v>
      </c>
      <c r="J9" s="60" t="e">
        <f>I9/$I$358</f>
        <v>#DIV/0!</v>
      </c>
    </row>
    <row r="10" spans="1:10" ht="15" x14ac:dyDescent="0.2">
      <c r="A10" s="158" t="s">
        <v>18</v>
      </c>
      <c r="B10" s="159" t="s">
        <v>19</v>
      </c>
      <c r="C10" s="58" t="s">
        <v>20</v>
      </c>
      <c r="D10" s="59" t="s">
        <v>21</v>
      </c>
      <c r="E10" s="54">
        <v>4</v>
      </c>
      <c r="F10" s="174"/>
      <c r="G10" s="56">
        <f t="shared" si="0"/>
        <v>0</v>
      </c>
      <c r="H10" s="55">
        <f>ROUND(F10*(1+$I$357),2)</f>
        <v>0</v>
      </c>
      <c r="I10" s="57">
        <f t="shared" si="1"/>
        <v>0</v>
      </c>
      <c r="J10" s="60" t="e">
        <f t="shared" ref="J10:J73" si="2">I10/$I$358</f>
        <v>#DIV/0!</v>
      </c>
    </row>
    <row r="11" spans="1:10" ht="15" x14ac:dyDescent="0.2">
      <c r="A11" s="158" t="s">
        <v>22</v>
      </c>
      <c r="B11" s="159" t="s">
        <v>19</v>
      </c>
      <c r="C11" s="58" t="s">
        <v>23</v>
      </c>
      <c r="D11" s="59" t="s">
        <v>21</v>
      </c>
      <c r="E11" s="54">
        <v>4</v>
      </c>
      <c r="F11" s="174"/>
      <c r="G11" s="56">
        <f t="shared" si="0"/>
        <v>0</v>
      </c>
      <c r="H11" s="55">
        <f>ROUND(F11*(1+$I$357),2)</f>
        <v>0</v>
      </c>
      <c r="I11" s="57">
        <f t="shared" si="1"/>
        <v>0</v>
      </c>
      <c r="J11" s="60" t="e">
        <f t="shared" si="2"/>
        <v>#DIV/0!</v>
      </c>
    </row>
    <row r="12" spans="1:10" ht="15" customHeight="1" x14ac:dyDescent="0.2">
      <c r="A12" s="103" t="s">
        <v>24</v>
      </c>
      <c r="B12" s="104" t="s">
        <v>11</v>
      </c>
      <c r="C12" s="63" t="s">
        <v>25</v>
      </c>
      <c r="D12" s="64"/>
      <c r="E12" s="65"/>
      <c r="F12" s="66"/>
      <c r="G12" s="67"/>
      <c r="H12" s="68"/>
      <c r="I12" s="69"/>
      <c r="J12" s="60" t="e">
        <f t="shared" si="2"/>
        <v>#DIV/0!</v>
      </c>
    </row>
    <row r="13" spans="1:10" ht="15" x14ac:dyDescent="0.2">
      <c r="A13" s="158" t="s">
        <v>26</v>
      </c>
      <c r="B13" s="159" t="s">
        <v>11</v>
      </c>
      <c r="C13" s="58" t="s">
        <v>27</v>
      </c>
      <c r="D13" s="59" t="s">
        <v>17</v>
      </c>
      <c r="E13" s="70">
        <v>40</v>
      </c>
      <c r="F13" s="174"/>
      <c r="G13" s="56">
        <f>ROUND(E13*F13,2)</f>
        <v>0</v>
      </c>
      <c r="H13" s="55">
        <f>ROUND(F13*(1+$I$357),2)</f>
        <v>0</v>
      </c>
      <c r="I13" s="57">
        <f>ROUND(E13*H13,2)</f>
        <v>0</v>
      </c>
      <c r="J13" s="60" t="e">
        <f t="shared" si="2"/>
        <v>#DIV/0!</v>
      </c>
    </row>
    <row r="14" spans="1:10" ht="15" customHeight="1" x14ac:dyDescent="0.2">
      <c r="A14" s="103" t="s">
        <v>28</v>
      </c>
      <c r="B14" s="104" t="s">
        <v>11</v>
      </c>
      <c r="C14" s="71" t="s">
        <v>29</v>
      </c>
      <c r="D14" s="64"/>
      <c r="E14" s="65"/>
      <c r="F14" s="66"/>
      <c r="G14" s="67"/>
      <c r="H14" s="68"/>
      <c r="I14" s="69"/>
      <c r="J14" s="60" t="e">
        <f t="shared" si="2"/>
        <v>#DIV/0!</v>
      </c>
    </row>
    <row r="15" spans="1:10" ht="15" x14ac:dyDescent="0.2">
      <c r="A15" s="158" t="s">
        <v>30</v>
      </c>
      <c r="B15" s="159" t="s">
        <v>11</v>
      </c>
      <c r="C15" s="72" t="s">
        <v>31</v>
      </c>
      <c r="D15" s="59" t="s">
        <v>32</v>
      </c>
      <c r="E15" s="54">
        <v>200</v>
      </c>
      <c r="F15" s="174"/>
      <c r="G15" s="56">
        <f t="shared" ref="G15:G18" si="3">ROUND(E15*F15,2)</f>
        <v>0</v>
      </c>
      <c r="H15" s="55">
        <f>ROUND(F15*(1+$I$357),2)</f>
        <v>0</v>
      </c>
      <c r="I15" s="57">
        <f t="shared" ref="I15:I18" si="4">ROUND(E15*H15,2)</f>
        <v>0</v>
      </c>
      <c r="J15" s="60" t="e">
        <f t="shared" si="2"/>
        <v>#DIV/0!</v>
      </c>
    </row>
    <row r="16" spans="1:10" ht="15" x14ac:dyDescent="0.2">
      <c r="A16" s="158" t="s">
        <v>33</v>
      </c>
      <c r="B16" s="159" t="s">
        <v>11</v>
      </c>
      <c r="C16" s="72" t="s">
        <v>34</v>
      </c>
      <c r="D16" s="59" t="s">
        <v>32</v>
      </c>
      <c r="E16" s="54">
        <v>200</v>
      </c>
      <c r="F16" s="174"/>
      <c r="G16" s="56">
        <f t="shared" si="3"/>
        <v>0</v>
      </c>
      <c r="H16" s="55">
        <f>ROUND(F16*(1+$I$357),2)</f>
        <v>0</v>
      </c>
      <c r="I16" s="57">
        <f t="shared" si="4"/>
        <v>0</v>
      </c>
      <c r="J16" s="60" t="e">
        <f t="shared" si="2"/>
        <v>#DIV/0!</v>
      </c>
    </row>
    <row r="17" spans="1:10" ht="15" x14ac:dyDescent="0.2">
      <c r="A17" s="158" t="s">
        <v>35</v>
      </c>
      <c r="B17" s="159" t="s">
        <v>11</v>
      </c>
      <c r="C17" s="58" t="s">
        <v>36</v>
      </c>
      <c r="D17" s="73" t="s">
        <v>32</v>
      </c>
      <c r="E17" s="70">
        <v>6410</v>
      </c>
      <c r="F17" s="174"/>
      <c r="G17" s="56">
        <f t="shared" si="3"/>
        <v>0</v>
      </c>
      <c r="H17" s="55">
        <f>ROUND(F17*(1+$I$357),2)</f>
        <v>0</v>
      </c>
      <c r="I17" s="57">
        <f t="shared" si="4"/>
        <v>0</v>
      </c>
      <c r="J17" s="60" t="e">
        <f t="shared" si="2"/>
        <v>#DIV/0!</v>
      </c>
    </row>
    <row r="18" spans="1:10" ht="15" x14ac:dyDescent="0.2">
      <c r="A18" s="158" t="s">
        <v>37</v>
      </c>
      <c r="B18" s="159" t="s">
        <v>19</v>
      </c>
      <c r="C18" s="58" t="s">
        <v>38</v>
      </c>
      <c r="D18" s="59" t="s">
        <v>32</v>
      </c>
      <c r="E18" s="54">
        <v>3260</v>
      </c>
      <c r="F18" s="174"/>
      <c r="G18" s="56">
        <f t="shared" si="3"/>
        <v>0</v>
      </c>
      <c r="H18" s="55">
        <f>ROUND(F18*(1+$I$357),2)</f>
        <v>0</v>
      </c>
      <c r="I18" s="57">
        <f t="shared" si="4"/>
        <v>0</v>
      </c>
      <c r="J18" s="60" t="e">
        <f t="shared" si="2"/>
        <v>#DIV/0!</v>
      </c>
    </row>
    <row r="19" spans="1:10" ht="15" customHeight="1" x14ac:dyDescent="0.2">
      <c r="A19" s="103" t="s">
        <v>39</v>
      </c>
      <c r="B19" s="104" t="s">
        <v>11</v>
      </c>
      <c r="C19" s="63" t="s">
        <v>40</v>
      </c>
      <c r="D19" s="64"/>
      <c r="E19" s="65"/>
      <c r="F19" s="66"/>
      <c r="G19" s="67"/>
      <c r="H19" s="68"/>
      <c r="I19" s="69"/>
      <c r="J19" s="60" t="e">
        <f t="shared" si="2"/>
        <v>#DIV/0!</v>
      </c>
    </row>
    <row r="20" spans="1:10" ht="15" x14ac:dyDescent="0.2">
      <c r="A20" s="158" t="s">
        <v>41</v>
      </c>
      <c r="B20" s="159" t="s">
        <v>11</v>
      </c>
      <c r="C20" s="72" t="s">
        <v>42</v>
      </c>
      <c r="D20" s="59" t="s">
        <v>21</v>
      </c>
      <c r="E20" s="54">
        <v>6</v>
      </c>
      <c r="F20" s="174"/>
      <c r="G20" s="56">
        <f t="shared" ref="G20:G21" si="5">ROUND(E20*F20,2)</f>
        <v>0</v>
      </c>
      <c r="H20" s="55">
        <f>ROUND(F20*(1+$I$357),2)</f>
        <v>0</v>
      </c>
      <c r="I20" s="57">
        <f t="shared" ref="I20:I21" si="6">ROUND(E20*H20,2)</f>
        <v>0</v>
      </c>
      <c r="J20" s="60" t="e">
        <f t="shared" si="2"/>
        <v>#DIV/0!</v>
      </c>
    </row>
    <row r="21" spans="1:10" ht="15.75" customHeight="1" x14ac:dyDescent="0.2">
      <c r="A21" s="158" t="s">
        <v>43</v>
      </c>
      <c r="B21" s="159" t="s">
        <v>11</v>
      </c>
      <c r="C21" s="72" t="s">
        <v>44</v>
      </c>
      <c r="D21" s="59" t="s">
        <v>21</v>
      </c>
      <c r="E21" s="54">
        <v>6</v>
      </c>
      <c r="F21" s="174"/>
      <c r="G21" s="56">
        <f t="shared" si="5"/>
        <v>0</v>
      </c>
      <c r="H21" s="55">
        <f>ROUND(F21*(1+$I$357),2)</f>
        <v>0</v>
      </c>
      <c r="I21" s="57">
        <f t="shared" si="6"/>
        <v>0</v>
      </c>
      <c r="J21" s="60" t="e">
        <f t="shared" si="2"/>
        <v>#DIV/0!</v>
      </c>
    </row>
    <row r="22" spans="1:10" ht="15" customHeight="1" x14ac:dyDescent="0.2">
      <c r="A22" s="103" t="s">
        <v>45</v>
      </c>
      <c r="B22" s="104" t="s">
        <v>11</v>
      </c>
      <c r="C22" s="71" t="s">
        <v>46</v>
      </c>
      <c r="D22" s="64"/>
      <c r="E22" s="65"/>
      <c r="F22" s="66"/>
      <c r="G22" s="67"/>
      <c r="H22" s="68"/>
      <c r="I22" s="69"/>
      <c r="J22" s="60" t="e">
        <f t="shared" si="2"/>
        <v>#DIV/0!</v>
      </c>
    </row>
    <row r="23" spans="1:10" ht="15.75" customHeight="1" x14ac:dyDescent="0.2">
      <c r="A23" s="158" t="s">
        <v>47</v>
      </c>
      <c r="B23" s="159" t="s">
        <v>11</v>
      </c>
      <c r="C23" s="72" t="s">
        <v>48</v>
      </c>
      <c r="D23" s="59" t="s">
        <v>32</v>
      </c>
      <c r="E23" s="54">
        <v>60</v>
      </c>
      <c r="F23" s="174"/>
      <c r="G23" s="56">
        <f t="shared" ref="G23:G24" si="7">ROUND(E23*F23,2)</f>
        <v>0</v>
      </c>
      <c r="H23" s="55">
        <f>ROUND(F23*(1+$I$357),2)</f>
        <v>0</v>
      </c>
      <c r="I23" s="57">
        <f t="shared" ref="I23:I24" si="8">ROUND(E23*H23,2)</f>
        <v>0</v>
      </c>
      <c r="J23" s="60" t="e">
        <f t="shared" si="2"/>
        <v>#DIV/0!</v>
      </c>
    </row>
    <row r="24" spans="1:10" ht="29.25" customHeight="1" x14ac:dyDescent="0.2">
      <c r="A24" s="158" t="s">
        <v>49</v>
      </c>
      <c r="B24" s="159" t="s">
        <v>11</v>
      </c>
      <c r="C24" s="74" t="s">
        <v>50</v>
      </c>
      <c r="D24" s="75" t="s">
        <v>32</v>
      </c>
      <c r="E24" s="54">
        <v>60</v>
      </c>
      <c r="F24" s="174"/>
      <c r="G24" s="56">
        <f t="shared" si="7"/>
        <v>0</v>
      </c>
      <c r="H24" s="55">
        <f>ROUND(F24*(1+$I$357),2)</f>
        <v>0</v>
      </c>
      <c r="I24" s="57">
        <f t="shared" si="8"/>
        <v>0</v>
      </c>
      <c r="J24" s="60" t="e">
        <f t="shared" si="2"/>
        <v>#DIV/0!</v>
      </c>
    </row>
    <row r="25" spans="1:10" ht="15" customHeight="1" x14ac:dyDescent="0.2">
      <c r="A25" s="103" t="s">
        <v>51</v>
      </c>
      <c r="B25" s="104" t="s">
        <v>11</v>
      </c>
      <c r="C25" s="63" t="s">
        <v>52</v>
      </c>
      <c r="D25" s="64"/>
      <c r="E25" s="65"/>
      <c r="F25" s="66"/>
      <c r="G25" s="67"/>
      <c r="H25" s="68"/>
      <c r="I25" s="69"/>
      <c r="J25" s="60" t="e">
        <f t="shared" si="2"/>
        <v>#DIV/0!</v>
      </c>
    </row>
    <row r="26" spans="1:10" ht="15.75" customHeight="1" x14ac:dyDescent="0.2">
      <c r="A26" s="158" t="s">
        <v>53</v>
      </c>
      <c r="B26" s="159" t="s">
        <v>11</v>
      </c>
      <c r="C26" s="72" t="s">
        <v>54</v>
      </c>
      <c r="D26" s="59" t="s">
        <v>21</v>
      </c>
      <c r="E26" s="54">
        <v>42</v>
      </c>
      <c r="F26" s="174"/>
      <c r="G26" s="56">
        <f t="shared" ref="G26:G32" si="9">ROUND(E26*F26,2)</f>
        <v>0</v>
      </c>
      <c r="H26" s="55">
        <f t="shared" ref="H26:H32" si="10">ROUND(F26*(1+$I$357),2)</f>
        <v>0</v>
      </c>
      <c r="I26" s="57">
        <f t="shared" ref="I26:I32" si="11">ROUND(E26*H26,2)</f>
        <v>0</v>
      </c>
      <c r="J26" s="60" t="e">
        <f t="shared" si="2"/>
        <v>#DIV/0!</v>
      </c>
    </row>
    <row r="27" spans="1:10" ht="15.75" customHeight="1" x14ac:dyDescent="0.2">
      <c r="A27" s="158" t="s">
        <v>55</v>
      </c>
      <c r="B27" s="159" t="s">
        <v>11</v>
      </c>
      <c r="C27" s="72" t="s">
        <v>56</v>
      </c>
      <c r="D27" s="59" t="s">
        <v>57</v>
      </c>
      <c r="E27" s="54">
        <v>2</v>
      </c>
      <c r="F27" s="174"/>
      <c r="G27" s="56">
        <f t="shared" si="9"/>
        <v>0</v>
      </c>
      <c r="H27" s="55">
        <f t="shared" si="10"/>
        <v>0</v>
      </c>
      <c r="I27" s="57">
        <f t="shared" si="11"/>
        <v>0</v>
      </c>
      <c r="J27" s="60" t="e">
        <f t="shared" si="2"/>
        <v>#DIV/0!</v>
      </c>
    </row>
    <row r="28" spans="1:10" ht="15.75" customHeight="1" x14ac:dyDescent="0.2">
      <c r="A28" s="158" t="s">
        <v>58</v>
      </c>
      <c r="B28" s="159" t="s">
        <v>11</v>
      </c>
      <c r="C28" s="72" t="s">
        <v>59</v>
      </c>
      <c r="D28" s="59" t="s">
        <v>21</v>
      </c>
      <c r="E28" s="54">
        <v>42</v>
      </c>
      <c r="F28" s="174"/>
      <c r="G28" s="56">
        <f t="shared" si="9"/>
        <v>0</v>
      </c>
      <c r="H28" s="55">
        <f t="shared" si="10"/>
        <v>0</v>
      </c>
      <c r="I28" s="57">
        <f t="shared" si="11"/>
        <v>0</v>
      </c>
      <c r="J28" s="60" t="e">
        <f t="shared" si="2"/>
        <v>#DIV/0!</v>
      </c>
    </row>
    <row r="29" spans="1:10" ht="15.75" customHeight="1" x14ac:dyDescent="0.2">
      <c r="A29" s="158" t="s">
        <v>60</v>
      </c>
      <c r="B29" s="159" t="s">
        <v>11</v>
      </c>
      <c r="C29" s="72" t="s">
        <v>61</v>
      </c>
      <c r="D29" s="59" t="s">
        <v>21</v>
      </c>
      <c r="E29" s="54">
        <v>2</v>
      </c>
      <c r="F29" s="174"/>
      <c r="G29" s="56">
        <f t="shared" si="9"/>
        <v>0</v>
      </c>
      <c r="H29" s="55">
        <f t="shared" si="10"/>
        <v>0</v>
      </c>
      <c r="I29" s="57">
        <f t="shared" si="11"/>
        <v>0</v>
      </c>
      <c r="J29" s="60" t="e">
        <f t="shared" si="2"/>
        <v>#DIV/0!</v>
      </c>
    </row>
    <row r="30" spans="1:10" ht="15.75" customHeight="1" x14ac:dyDescent="0.2">
      <c r="A30" s="158" t="s">
        <v>62</v>
      </c>
      <c r="B30" s="159" t="s">
        <v>11</v>
      </c>
      <c r="C30" s="72" t="s">
        <v>63</v>
      </c>
      <c r="D30" s="59" t="s">
        <v>21</v>
      </c>
      <c r="E30" s="54">
        <v>6</v>
      </c>
      <c r="F30" s="174"/>
      <c r="G30" s="56">
        <f t="shared" si="9"/>
        <v>0</v>
      </c>
      <c r="H30" s="55">
        <f t="shared" si="10"/>
        <v>0</v>
      </c>
      <c r="I30" s="57">
        <f t="shared" si="11"/>
        <v>0</v>
      </c>
      <c r="J30" s="60" t="e">
        <f t="shared" si="2"/>
        <v>#DIV/0!</v>
      </c>
    </row>
    <row r="31" spans="1:10" ht="15.75" customHeight="1" x14ac:dyDescent="0.2">
      <c r="A31" s="158" t="s">
        <v>64</v>
      </c>
      <c r="B31" s="159" t="s">
        <v>19</v>
      </c>
      <c r="C31" s="72" t="s">
        <v>65</v>
      </c>
      <c r="D31" s="59" t="s">
        <v>21</v>
      </c>
      <c r="E31" s="54">
        <v>6</v>
      </c>
      <c r="F31" s="174"/>
      <c r="G31" s="56">
        <f t="shared" si="9"/>
        <v>0</v>
      </c>
      <c r="H31" s="55">
        <f t="shared" si="10"/>
        <v>0</v>
      </c>
      <c r="I31" s="57">
        <f t="shared" si="11"/>
        <v>0</v>
      </c>
      <c r="J31" s="60" t="e">
        <f t="shared" si="2"/>
        <v>#DIV/0!</v>
      </c>
    </row>
    <row r="32" spans="1:10" ht="15.75" customHeight="1" x14ac:dyDescent="0.2">
      <c r="A32" s="158" t="s">
        <v>66</v>
      </c>
      <c r="B32" s="159" t="s">
        <v>11</v>
      </c>
      <c r="C32" s="74" t="s">
        <v>67</v>
      </c>
      <c r="D32" s="59" t="s">
        <v>57</v>
      </c>
      <c r="E32" s="54">
        <v>63</v>
      </c>
      <c r="F32" s="174"/>
      <c r="G32" s="56">
        <f t="shared" si="9"/>
        <v>0</v>
      </c>
      <c r="H32" s="55">
        <f t="shared" si="10"/>
        <v>0</v>
      </c>
      <c r="I32" s="57">
        <f t="shared" si="11"/>
        <v>0</v>
      </c>
      <c r="J32" s="60" t="e">
        <f t="shared" si="2"/>
        <v>#DIV/0!</v>
      </c>
    </row>
    <row r="33" spans="1:10" ht="15" customHeight="1" x14ac:dyDescent="0.2">
      <c r="A33" s="103" t="s">
        <v>68</v>
      </c>
      <c r="B33" s="104" t="s">
        <v>11</v>
      </c>
      <c r="C33" s="63" t="s">
        <v>69</v>
      </c>
      <c r="D33" s="64"/>
      <c r="E33" s="65"/>
      <c r="F33" s="66"/>
      <c r="G33" s="67"/>
      <c r="H33" s="68"/>
      <c r="I33" s="69"/>
      <c r="J33" s="60" t="e">
        <f t="shared" si="2"/>
        <v>#DIV/0!</v>
      </c>
    </row>
    <row r="34" spans="1:10" ht="15.75" customHeight="1" x14ac:dyDescent="0.2">
      <c r="A34" s="158" t="s">
        <v>70</v>
      </c>
      <c r="B34" s="159" t="s">
        <v>11</v>
      </c>
      <c r="C34" s="72" t="s">
        <v>71</v>
      </c>
      <c r="D34" s="59" t="s">
        <v>57</v>
      </c>
      <c r="E34" s="54">
        <v>15</v>
      </c>
      <c r="F34" s="174"/>
      <c r="G34" s="56">
        <f>ROUND(E34*F34,2)</f>
        <v>0</v>
      </c>
      <c r="H34" s="55">
        <f>ROUND(F34*(1+$I$357),2)</f>
        <v>0</v>
      </c>
      <c r="I34" s="57">
        <f>ROUND(E34*H34,2)</f>
        <v>0</v>
      </c>
      <c r="J34" s="60" t="e">
        <f t="shared" si="2"/>
        <v>#DIV/0!</v>
      </c>
    </row>
    <row r="35" spans="1:10" ht="15.75" customHeight="1" x14ac:dyDescent="0.2">
      <c r="A35" s="103" t="s">
        <v>72</v>
      </c>
      <c r="B35" s="104" t="s">
        <v>11</v>
      </c>
      <c r="C35" s="63" t="s">
        <v>73</v>
      </c>
      <c r="D35" s="64"/>
      <c r="E35" s="65"/>
      <c r="F35" s="66"/>
      <c r="G35" s="67"/>
      <c r="H35" s="68"/>
      <c r="I35" s="69"/>
      <c r="J35" s="60" t="e">
        <f t="shared" si="2"/>
        <v>#DIV/0!</v>
      </c>
    </row>
    <row r="36" spans="1:10" ht="15.75" customHeight="1" x14ac:dyDescent="0.2">
      <c r="A36" s="158" t="s">
        <v>74</v>
      </c>
      <c r="B36" s="159" t="s">
        <v>11</v>
      </c>
      <c r="C36" s="76" t="s">
        <v>75</v>
      </c>
      <c r="D36" s="73" t="s">
        <v>76</v>
      </c>
      <c r="E36" s="70">
        <v>105</v>
      </c>
      <c r="F36" s="174"/>
      <c r="G36" s="56">
        <f t="shared" ref="G36:G37" si="12">ROUND(E36*F36,2)</f>
        <v>0</v>
      </c>
      <c r="H36" s="55">
        <f t="shared" ref="H36:H41" si="13">ROUND(F36*(1+$I$357),2)</f>
        <v>0</v>
      </c>
      <c r="I36" s="57">
        <f t="shared" ref="I36:I37" si="14">ROUND(E36*H36,2)</f>
        <v>0</v>
      </c>
      <c r="J36" s="60" t="e">
        <f t="shared" si="2"/>
        <v>#DIV/0!</v>
      </c>
    </row>
    <row r="37" spans="1:10" ht="15.75" customHeight="1" x14ac:dyDescent="0.2">
      <c r="A37" s="158" t="s">
        <v>77</v>
      </c>
      <c r="B37" s="159" t="s">
        <v>11</v>
      </c>
      <c r="C37" s="76" t="s">
        <v>78</v>
      </c>
      <c r="D37" s="73" t="s">
        <v>76</v>
      </c>
      <c r="E37" s="70">
        <v>1095</v>
      </c>
      <c r="F37" s="174"/>
      <c r="G37" s="56">
        <f t="shared" si="12"/>
        <v>0</v>
      </c>
      <c r="H37" s="55">
        <f t="shared" si="13"/>
        <v>0</v>
      </c>
      <c r="I37" s="57">
        <f t="shared" si="14"/>
        <v>0</v>
      </c>
      <c r="J37" s="60" t="e">
        <f t="shared" si="2"/>
        <v>#DIV/0!</v>
      </c>
    </row>
    <row r="38" spans="1:10" ht="15.75" customHeight="1" x14ac:dyDescent="0.2">
      <c r="A38" s="158" t="s">
        <v>79</v>
      </c>
      <c r="B38" s="159" t="s">
        <v>11</v>
      </c>
      <c r="C38" s="76" t="s">
        <v>80</v>
      </c>
      <c r="D38" s="73" t="s">
        <v>21</v>
      </c>
      <c r="E38" s="70">
        <v>250</v>
      </c>
      <c r="F38" s="174"/>
      <c r="G38" s="56">
        <f t="shared" ref="G38" si="15">ROUND(E38*F38,2)</f>
        <v>0</v>
      </c>
      <c r="H38" s="55">
        <f t="shared" si="13"/>
        <v>0</v>
      </c>
      <c r="I38" s="57">
        <f t="shared" ref="I38" si="16">ROUND(E38*H38,2)</f>
        <v>0</v>
      </c>
      <c r="J38" s="60" t="e">
        <f t="shared" si="2"/>
        <v>#DIV/0!</v>
      </c>
    </row>
    <row r="39" spans="1:10" ht="15.75" customHeight="1" x14ac:dyDescent="0.2">
      <c r="A39" s="158" t="s">
        <v>81</v>
      </c>
      <c r="B39" s="159" t="s">
        <v>11</v>
      </c>
      <c r="C39" s="76" t="s">
        <v>82</v>
      </c>
      <c r="D39" s="73" t="s">
        <v>21</v>
      </c>
      <c r="E39" s="70">
        <v>300</v>
      </c>
      <c r="F39" s="174"/>
      <c r="G39" s="56">
        <f>ROUND(E39*F39,2)</f>
        <v>0</v>
      </c>
      <c r="H39" s="55">
        <f t="shared" si="13"/>
        <v>0</v>
      </c>
      <c r="I39" s="57">
        <f>ROUND(E39*H39,2)</f>
        <v>0</v>
      </c>
      <c r="J39" s="60" t="e">
        <f t="shared" si="2"/>
        <v>#DIV/0!</v>
      </c>
    </row>
    <row r="40" spans="1:10" ht="15.75" customHeight="1" x14ac:dyDescent="0.2">
      <c r="A40" s="158" t="s">
        <v>83</v>
      </c>
      <c r="B40" s="159" t="s">
        <v>11</v>
      </c>
      <c r="C40" s="76" t="s">
        <v>84</v>
      </c>
      <c r="D40" s="73" t="s">
        <v>21</v>
      </c>
      <c r="E40" s="70">
        <v>70</v>
      </c>
      <c r="F40" s="174"/>
      <c r="G40" s="56">
        <f t="shared" ref="G40" si="17">ROUND(E40*F40,2)</f>
        <v>0</v>
      </c>
      <c r="H40" s="55">
        <f t="shared" si="13"/>
        <v>0</v>
      </c>
      <c r="I40" s="57">
        <f t="shared" ref="I40" si="18">ROUND(E40*H40,2)</f>
        <v>0</v>
      </c>
      <c r="J40" s="60" t="e">
        <f t="shared" si="2"/>
        <v>#DIV/0!</v>
      </c>
    </row>
    <row r="41" spans="1:10" ht="15.75" customHeight="1" x14ac:dyDescent="0.2">
      <c r="A41" s="158" t="s">
        <v>85</v>
      </c>
      <c r="B41" s="159" t="s">
        <v>19</v>
      </c>
      <c r="C41" s="76" t="s">
        <v>86</v>
      </c>
      <c r="D41" s="73" t="s">
        <v>87</v>
      </c>
      <c r="E41" s="70">
        <v>3360</v>
      </c>
      <c r="F41" s="174"/>
      <c r="G41" s="56">
        <f>ROUND(E41*F41,2)</f>
        <v>0</v>
      </c>
      <c r="H41" s="55">
        <f t="shared" si="13"/>
        <v>0</v>
      </c>
      <c r="I41" s="57">
        <f>ROUND(E41*H41,2)</f>
        <v>0</v>
      </c>
      <c r="J41" s="60" t="e">
        <f t="shared" si="2"/>
        <v>#DIV/0!</v>
      </c>
    </row>
    <row r="42" spans="1:10" ht="15" customHeight="1" x14ac:dyDescent="0.2">
      <c r="A42" s="103" t="s">
        <v>88</v>
      </c>
      <c r="B42" s="104" t="s">
        <v>11</v>
      </c>
      <c r="C42" s="77" t="s">
        <v>89</v>
      </c>
      <c r="D42" s="64"/>
      <c r="E42" s="65"/>
      <c r="F42" s="66"/>
      <c r="G42" s="67"/>
      <c r="H42" s="68"/>
      <c r="I42" s="69"/>
      <c r="J42" s="60" t="e">
        <f t="shared" si="2"/>
        <v>#DIV/0!</v>
      </c>
    </row>
    <row r="43" spans="1:10" ht="15.75" customHeight="1" x14ac:dyDescent="0.2">
      <c r="A43" s="158" t="s">
        <v>90</v>
      </c>
      <c r="B43" s="159" t="s">
        <v>19</v>
      </c>
      <c r="C43" s="52" t="s">
        <v>91</v>
      </c>
      <c r="D43" s="73" t="s">
        <v>87</v>
      </c>
      <c r="E43" s="70">
        <v>328</v>
      </c>
      <c r="F43" s="174"/>
      <c r="G43" s="56">
        <f t="shared" ref="G43:G44" si="19">ROUND(E43*F43,2)</f>
        <v>0</v>
      </c>
      <c r="H43" s="55">
        <f>ROUND(F43*(1+$I$357),2)</f>
        <v>0</v>
      </c>
      <c r="I43" s="57">
        <f t="shared" ref="I43:I44" si="20">ROUND(E43*H43,2)</f>
        <v>0</v>
      </c>
      <c r="J43" s="60" t="e">
        <f t="shared" si="2"/>
        <v>#DIV/0!</v>
      </c>
    </row>
    <row r="44" spans="1:10" ht="15" customHeight="1" x14ac:dyDescent="0.2">
      <c r="A44" s="158" t="s">
        <v>92</v>
      </c>
      <c r="B44" s="159" t="s">
        <v>19</v>
      </c>
      <c r="C44" s="52" t="s">
        <v>93</v>
      </c>
      <c r="D44" s="73" t="s">
        <v>87</v>
      </c>
      <c r="E44" s="70">
        <v>218</v>
      </c>
      <c r="F44" s="174"/>
      <c r="G44" s="56">
        <f t="shared" si="19"/>
        <v>0</v>
      </c>
      <c r="H44" s="55">
        <f>ROUND(F44*(1+$I$357),2)</f>
        <v>0</v>
      </c>
      <c r="I44" s="57">
        <f t="shared" si="20"/>
        <v>0</v>
      </c>
      <c r="J44" s="60" t="e">
        <f t="shared" si="2"/>
        <v>#DIV/0!</v>
      </c>
    </row>
    <row r="45" spans="1:10" ht="15" customHeight="1" x14ac:dyDescent="0.2">
      <c r="A45" s="103" t="s">
        <v>94</v>
      </c>
      <c r="B45" s="104" t="s">
        <v>19</v>
      </c>
      <c r="C45" s="77" t="s">
        <v>95</v>
      </c>
      <c r="D45" s="64"/>
      <c r="E45" s="65"/>
      <c r="F45" s="66"/>
      <c r="G45" s="67"/>
      <c r="H45" s="68"/>
      <c r="I45" s="69"/>
      <c r="J45" s="60" t="e">
        <f t="shared" si="2"/>
        <v>#DIV/0!</v>
      </c>
    </row>
    <row r="46" spans="1:10" ht="15" customHeight="1" x14ac:dyDescent="0.2">
      <c r="A46" s="158" t="s">
        <v>96</v>
      </c>
      <c r="B46" s="159" t="s">
        <v>19</v>
      </c>
      <c r="C46" s="52" t="s">
        <v>97</v>
      </c>
      <c r="D46" s="73" t="s">
        <v>87</v>
      </c>
      <c r="E46" s="70">
        <v>202</v>
      </c>
      <c r="F46" s="174"/>
      <c r="G46" s="56">
        <f>ROUND(E46*F46,2)</f>
        <v>0</v>
      </c>
      <c r="H46" s="55">
        <f>ROUND(F46*(1+$I$357),2)</f>
        <v>0</v>
      </c>
      <c r="I46" s="57">
        <f>ROUND(E46*H46,2)</f>
        <v>0</v>
      </c>
      <c r="J46" s="60" t="e">
        <f t="shared" si="2"/>
        <v>#DIV/0!</v>
      </c>
    </row>
    <row r="47" spans="1:10" ht="22.5" customHeight="1" x14ac:dyDescent="0.2">
      <c r="A47" s="214" t="s">
        <v>98</v>
      </c>
      <c r="B47" s="195"/>
      <c r="C47" s="215"/>
      <c r="D47" s="78"/>
      <c r="E47" s="79"/>
      <c r="F47" s="80"/>
      <c r="G47" s="81">
        <f>ROUND(SUM(G9:G46),2)</f>
        <v>0</v>
      </c>
      <c r="H47" s="80"/>
      <c r="I47" s="82">
        <f>ROUND(SUM(I9:I46),2)</f>
        <v>0</v>
      </c>
      <c r="J47" s="60" t="e">
        <f t="shared" si="2"/>
        <v>#DIV/0!</v>
      </c>
    </row>
    <row r="48" spans="1:10" ht="21.75" customHeight="1" x14ac:dyDescent="0.2">
      <c r="A48" s="47" t="s">
        <v>99</v>
      </c>
      <c r="B48" s="48" t="s">
        <v>11</v>
      </c>
      <c r="C48" s="212" t="s">
        <v>100</v>
      </c>
      <c r="D48" s="195"/>
      <c r="E48" s="195"/>
      <c r="F48" s="195"/>
      <c r="G48" s="195"/>
      <c r="H48" s="195"/>
      <c r="I48" s="196"/>
      <c r="J48" s="60" t="e">
        <f t="shared" si="2"/>
        <v>#DIV/0!</v>
      </c>
    </row>
    <row r="49" spans="1:10" ht="15" customHeight="1" x14ac:dyDescent="0.2">
      <c r="A49" s="49" t="s">
        <v>101</v>
      </c>
      <c r="B49" s="50" t="s">
        <v>11</v>
      </c>
      <c r="C49" s="51" t="s">
        <v>102</v>
      </c>
      <c r="D49" s="194"/>
      <c r="E49" s="195"/>
      <c r="F49" s="195"/>
      <c r="G49" s="195"/>
      <c r="H49" s="195"/>
      <c r="I49" s="196"/>
      <c r="J49" s="60" t="e">
        <f t="shared" si="2"/>
        <v>#DIV/0!</v>
      </c>
    </row>
    <row r="50" spans="1:10" ht="15.75" customHeight="1" x14ac:dyDescent="0.2">
      <c r="A50" s="158" t="s">
        <v>103</v>
      </c>
      <c r="B50" s="159" t="s">
        <v>11</v>
      </c>
      <c r="C50" s="52" t="s">
        <v>104</v>
      </c>
      <c r="D50" s="73" t="s">
        <v>17</v>
      </c>
      <c r="E50" s="70">
        <v>350</v>
      </c>
      <c r="F50" s="174"/>
      <c r="G50" s="56">
        <f t="shared" ref="G50:G51" si="21">ROUND(E50*F50,2)</f>
        <v>0</v>
      </c>
      <c r="H50" s="55">
        <f>ROUND(F50*(1+$I$357),2)</f>
        <v>0</v>
      </c>
      <c r="I50" s="57">
        <f t="shared" ref="I50:I51" si="22">ROUND(E50*H50,2)</f>
        <v>0</v>
      </c>
      <c r="J50" s="60" t="e">
        <f t="shared" si="2"/>
        <v>#DIV/0!</v>
      </c>
    </row>
    <row r="51" spans="1:10" ht="15.75" customHeight="1" x14ac:dyDescent="0.2">
      <c r="A51" s="158" t="s">
        <v>105</v>
      </c>
      <c r="B51" s="159" t="s">
        <v>19</v>
      </c>
      <c r="C51" s="52" t="s">
        <v>106</v>
      </c>
      <c r="D51" s="73" t="s">
        <v>107</v>
      </c>
      <c r="E51" s="70">
        <v>315.17</v>
      </c>
      <c r="F51" s="174"/>
      <c r="G51" s="56">
        <f t="shared" si="21"/>
        <v>0</v>
      </c>
      <c r="H51" s="55">
        <f>ROUND(F51*(1+$I$357),2)</f>
        <v>0</v>
      </c>
      <c r="I51" s="57">
        <f t="shared" si="22"/>
        <v>0</v>
      </c>
      <c r="J51" s="60" t="e">
        <f t="shared" si="2"/>
        <v>#DIV/0!</v>
      </c>
    </row>
    <row r="52" spans="1:10" ht="15" customHeight="1" x14ac:dyDescent="0.2">
      <c r="A52" s="103" t="s">
        <v>108</v>
      </c>
      <c r="B52" s="104" t="s">
        <v>11</v>
      </c>
      <c r="C52" s="77" t="s">
        <v>109</v>
      </c>
      <c r="D52" s="64"/>
      <c r="E52" s="65"/>
      <c r="F52" s="66"/>
      <c r="G52" s="67"/>
      <c r="H52" s="68"/>
      <c r="I52" s="69"/>
      <c r="J52" s="60" t="e">
        <f t="shared" si="2"/>
        <v>#DIV/0!</v>
      </c>
    </row>
    <row r="53" spans="1:10" ht="15.75" customHeight="1" x14ac:dyDescent="0.2">
      <c r="A53" s="158" t="s">
        <v>110</v>
      </c>
      <c r="B53" s="159" t="s">
        <v>11</v>
      </c>
      <c r="C53" s="83" t="s">
        <v>111</v>
      </c>
      <c r="D53" s="73" t="s">
        <v>32</v>
      </c>
      <c r="E53" s="70">
        <v>10320</v>
      </c>
      <c r="F53" s="174"/>
      <c r="G53" s="56">
        <f>ROUND(E53*F53,2)</f>
        <v>0</v>
      </c>
      <c r="H53" s="55">
        <f>ROUND(F53*(1+$I$357),2)</f>
        <v>0</v>
      </c>
      <c r="I53" s="57">
        <f>ROUND(E53*H53,2)</f>
        <v>0</v>
      </c>
      <c r="J53" s="60" t="e">
        <f t="shared" si="2"/>
        <v>#DIV/0!</v>
      </c>
    </row>
    <row r="54" spans="1:10" ht="15" customHeight="1" x14ac:dyDescent="0.2">
      <c r="A54" s="103" t="s">
        <v>112</v>
      </c>
      <c r="B54" s="104" t="s">
        <v>11</v>
      </c>
      <c r="C54" s="77" t="s">
        <v>113</v>
      </c>
      <c r="D54" s="64"/>
      <c r="E54" s="65"/>
      <c r="F54" s="66"/>
      <c r="G54" s="67"/>
      <c r="H54" s="68"/>
      <c r="I54" s="69"/>
      <c r="J54" s="60" t="e">
        <f t="shared" si="2"/>
        <v>#DIV/0!</v>
      </c>
    </row>
    <row r="55" spans="1:10" ht="15.75" customHeight="1" x14ac:dyDescent="0.2">
      <c r="A55" s="158" t="s">
        <v>114</v>
      </c>
      <c r="B55" s="159" t="s">
        <v>11</v>
      </c>
      <c r="C55" s="52" t="s">
        <v>115</v>
      </c>
      <c r="D55" s="73" t="s">
        <v>107</v>
      </c>
      <c r="E55" s="70">
        <v>424.65999999999997</v>
      </c>
      <c r="F55" s="174"/>
      <c r="G55" s="56">
        <f t="shared" ref="G55:G56" si="23">ROUND(E55*F55,2)</f>
        <v>0</v>
      </c>
      <c r="H55" s="55">
        <f>ROUND(F55*(1+$I$357),2)</f>
        <v>0</v>
      </c>
      <c r="I55" s="57">
        <f t="shared" ref="I55:I56" si="24">ROUND(E55*H55,2)</f>
        <v>0</v>
      </c>
      <c r="J55" s="60" t="e">
        <f t="shared" si="2"/>
        <v>#DIV/0!</v>
      </c>
    </row>
    <row r="56" spans="1:10" ht="15.75" customHeight="1" x14ac:dyDescent="0.2">
      <c r="A56" s="158" t="s">
        <v>116</v>
      </c>
      <c r="B56" s="159" t="s">
        <v>11</v>
      </c>
      <c r="C56" s="52" t="s">
        <v>117</v>
      </c>
      <c r="D56" s="73" t="s">
        <v>107</v>
      </c>
      <c r="E56" s="70">
        <v>52</v>
      </c>
      <c r="F56" s="174"/>
      <c r="G56" s="56">
        <f t="shared" si="23"/>
        <v>0</v>
      </c>
      <c r="H56" s="55">
        <f>ROUND(F56*(1+$I$357),2)</f>
        <v>0</v>
      </c>
      <c r="I56" s="57">
        <f t="shared" si="24"/>
        <v>0</v>
      </c>
      <c r="J56" s="60" t="e">
        <f t="shared" si="2"/>
        <v>#DIV/0!</v>
      </c>
    </row>
    <row r="57" spans="1:10" ht="15" customHeight="1" x14ac:dyDescent="0.2">
      <c r="A57" s="103" t="s">
        <v>118</v>
      </c>
      <c r="B57" s="104" t="s">
        <v>11</v>
      </c>
      <c r="C57" s="71" t="s">
        <v>119</v>
      </c>
      <c r="D57" s="64"/>
      <c r="E57" s="65"/>
      <c r="F57" s="66"/>
      <c r="G57" s="67"/>
      <c r="H57" s="68"/>
      <c r="I57" s="69"/>
      <c r="J57" s="60" t="e">
        <f t="shared" si="2"/>
        <v>#DIV/0!</v>
      </c>
    </row>
    <row r="58" spans="1:10" ht="15.75" customHeight="1" x14ac:dyDescent="0.2">
      <c r="A58" s="158" t="s">
        <v>120</v>
      </c>
      <c r="B58" s="159" t="s">
        <v>11</v>
      </c>
      <c r="C58" s="52" t="s">
        <v>121</v>
      </c>
      <c r="D58" s="73" t="s">
        <v>32</v>
      </c>
      <c r="E58" s="70">
        <v>3919.5600000000004</v>
      </c>
      <c r="F58" s="174"/>
      <c r="G58" s="56">
        <f>ROUND(E58*F58,2)</f>
        <v>0</v>
      </c>
      <c r="H58" s="55">
        <f>ROUND(F58*(1+$I$357),2)</f>
        <v>0</v>
      </c>
      <c r="I58" s="57">
        <f>ROUND(E58*H58,2)</f>
        <v>0</v>
      </c>
      <c r="J58" s="60" t="e">
        <f t="shared" si="2"/>
        <v>#DIV/0!</v>
      </c>
    </row>
    <row r="59" spans="1:10" ht="15" customHeight="1" x14ac:dyDescent="0.2">
      <c r="A59" s="103" t="s">
        <v>122</v>
      </c>
      <c r="B59" s="104" t="s">
        <v>11</v>
      </c>
      <c r="C59" s="77" t="s">
        <v>123</v>
      </c>
      <c r="D59" s="64"/>
      <c r="E59" s="65"/>
      <c r="F59" s="66"/>
      <c r="G59" s="67"/>
      <c r="H59" s="68"/>
      <c r="I59" s="69"/>
      <c r="J59" s="60" t="e">
        <f t="shared" si="2"/>
        <v>#DIV/0!</v>
      </c>
    </row>
    <row r="60" spans="1:10" ht="15.75" customHeight="1" x14ac:dyDescent="0.2">
      <c r="A60" s="158" t="s">
        <v>124</v>
      </c>
      <c r="B60" s="159" t="s">
        <v>11</v>
      </c>
      <c r="C60" s="52" t="s">
        <v>125</v>
      </c>
      <c r="D60" s="73" t="s">
        <v>21</v>
      </c>
      <c r="E60" s="70">
        <v>4</v>
      </c>
      <c r="F60" s="174"/>
      <c r="G60" s="56">
        <f t="shared" ref="G60:G61" si="25">ROUND(E60*F60,2)</f>
        <v>0</v>
      </c>
      <c r="H60" s="55">
        <f>ROUND(F60*(1+$I$357),2)</f>
        <v>0</v>
      </c>
      <c r="I60" s="57">
        <f t="shared" ref="I60:I61" si="26">ROUND(E60*H60,2)</f>
        <v>0</v>
      </c>
      <c r="J60" s="60" t="e">
        <f t="shared" si="2"/>
        <v>#DIV/0!</v>
      </c>
    </row>
    <row r="61" spans="1:10" ht="15.75" customHeight="1" x14ac:dyDescent="0.2">
      <c r="A61" s="158" t="s">
        <v>126</v>
      </c>
      <c r="B61" s="159" t="s">
        <v>11</v>
      </c>
      <c r="C61" s="52" t="s">
        <v>127</v>
      </c>
      <c r="D61" s="73" t="s">
        <v>21</v>
      </c>
      <c r="E61" s="70">
        <v>4</v>
      </c>
      <c r="F61" s="174"/>
      <c r="G61" s="56">
        <f t="shared" si="25"/>
        <v>0</v>
      </c>
      <c r="H61" s="55">
        <f>ROUND(F61*(1+$I$357),2)</f>
        <v>0</v>
      </c>
      <c r="I61" s="57">
        <f t="shared" si="26"/>
        <v>0</v>
      </c>
      <c r="J61" s="60" t="e">
        <f t="shared" si="2"/>
        <v>#DIV/0!</v>
      </c>
    </row>
    <row r="62" spans="1:10" ht="15" customHeight="1" x14ac:dyDescent="0.2">
      <c r="A62" s="103" t="s">
        <v>128</v>
      </c>
      <c r="B62" s="104" t="s">
        <v>11</v>
      </c>
      <c r="C62" s="77" t="s">
        <v>129</v>
      </c>
      <c r="D62" s="64"/>
      <c r="E62" s="65"/>
      <c r="F62" s="66"/>
      <c r="G62" s="67"/>
      <c r="H62" s="68"/>
      <c r="I62" s="69"/>
      <c r="J62" s="60" t="e">
        <f t="shared" si="2"/>
        <v>#DIV/0!</v>
      </c>
    </row>
    <row r="63" spans="1:10" ht="15.75" customHeight="1" x14ac:dyDescent="0.2">
      <c r="A63" s="158" t="s">
        <v>130</v>
      </c>
      <c r="B63" s="159" t="s">
        <v>11</v>
      </c>
      <c r="C63" s="52" t="s">
        <v>131</v>
      </c>
      <c r="D63" s="73" t="s">
        <v>107</v>
      </c>
      <c r="E63" s="70">
        <v>932.61999999999989</v>
      </c>
      <c r="F63" s="174"/>
      <c r="G63" s="56">
        <f>ROUND(E63*F63,2)</f>
        <v>0</v>
      </c>
      <c r="H63" s="55">
        <f>ROUND(F63*(1+$I$357),2)</f>
        <v>0</v>
      </c>
      <c r="I63" s="57">
        <f>ROUND(E63*H63,2)</f>
        <v>0</v>
      </c>
      <c r="J63" s="60" t="e">
        <f t="shared" si="2"/>
        <v>#DIV/0!</v>
      </c>
    </row>
    <row r="64" spans="1:10" ht="15" customHeight="1" x14ac:dyDescent="0.2">
      <c r="A64" s="103" t="s">
        <v>132</v>
      </c>
      <c r="B64" s="104" t="s">
        <v>11</v>
      </c>
      <c r="C64" s="77" t="s">
        <v>133</v>
      </c>
      <c r="D64" s="64"/>
      <c r="E64" s="65"/>
      <c r="F64" s="66"/>
      <c r="G64" s="67"/>
      <c r="H64" s="68"/>
      <c r="I64" s="69"/>
      <c r="J64" s="60" t="e">
        <f t="shared" si="2"/>
        <v>#DIV/0!</v>
      </c>
    </row>
    <row r="65" spans="1:10" ht="15.75" customHeight="1" x14ac:dyDescent="0.2">
      <c r="A65" s="158" t="s">
        <v>134</v>
      </c>
      <c r="B65" s="159" t="s">
        <v>11</v>
      </c>
      <c r="C65" s="52" t="s">
        <v>135</v>
      </c>
      <c r="D65" s="73" t="s">
        <v>107</v>
      </c>
      <c r="E65" s="70">
        <v>932.61999999999989</v>
      </c>
      <c r="F65" s="174"/>
      <c r="G65" s="56">
        <f t="shared" ref="G65:G66" si="27">ROUND(E65*F65,2)</f>
        <v>0</v>
      </c>
      <c r="H65" s="55">
        <f>ROUND(F65*(1+$I$357),2)</f>
        <v>0</v>
      </c>
      <c r="I65" s="57">
        <f t="shared" ref="I65:I66" si="28">ROUND(E65*H65,2)</f>
        <v>0</v>
      </c>
      <c r="J65" s="60" t="e">
        <f t="shared" si="2"/>
        <v>#DIV/0!</v>
      </c>
    </row>
    <row r="66" spans="1:10" ht="15.75" customHeight="1" x14ac:dyDescent="0.2">
      <c r="A66" s="158" t="s">
        <v>136</v>
      </c>
      <c r="B66" s="159" t="s">
        <v>11</v>
      </c>
      <c r="C66" s="76" t="s">
        <v>137</v>
      </c>
      <c r="D66" s="73" t="s">
        <v>107</v>
      </c>
      <c r="E66" s="70">
        <v>31.85</v>
      </c>
      <c r="F66" s="174"/>
      <c r="G66" s="56">
        <f t="shared" si="27"/>
        <v>0</v>
      </c>
      <c r="H66" s="55">
        <f>ROUND(F66*(1+$I$357),2)</f>
        <v>0</v>
      </c>
      <c r="I66" s="57">
        <f t="shared" si="28"/>
        <v>0</v>
      </c>
      <c r="J66" s="60" t="e">
        <f t="shared" si="2"/>
        <v>#DIV/0!</v>
      </c>
    </row>
    <row r="67" spans="1:10" ht="15" customHeight="1" x14ac:dyDescent="0.2">
      <c r="A67" s="103" t="s">
        <v>138</v>
      </c>
      <c r="B67" s="104" t="s">
        <v>11</v>
      </c>
      <c r="C67" s="77" t="s">
        <v>139</v>
      </c>
      <c r="D67" s="64"/>
      <c r="E67" s="65"/>
      <c r="F67" s="66"/>
      <c r="G67" s="67"/>
      <c r="H67" s="68"/>
      <c r="I67" s="69"/>
      <c r="J67" s="60" t="e">
        <f t="shared" si="2"/>
        <v>#DIV/0!</v>
      </c>
    </row>
    <row r="68" spans="1:10" ht="15.75" customHeight="1" x14ac:dyDescent="0.2">
      <c r="A68" s="158" t="s">
        <v>140</v>
      </c>
      <c r="B68" s="159" t="s">
        <v>11</v>
      </c>
      <c r="C68" s="52" t="s">
        <v>141</v>
      </c>
      <c r="D68" s="73" t="s">
        <v>142</v>
      </c>
      <c r="E68" s="70">
        <v>27603.62</v>
      </c>
      <c r="F68" s="174"/>
      <c r="G68" s="56">
        <f t="shared" ref="G68:G69" si="29">ROUND(E68*F68,2)</f>
        <v>0</v>
      </c>
      <c r="H68" s="55">
        <f>ROUND(F68*(1+$I$357),2)</f>
        <v>0</v>
      </c>
      <c r="I68" s="57">
        <f t="shared" ref="I68:I69" si="30">ROUND(E68*H68,2)</f>
        <v>0</v>
      </c>
      <c r="J68" s="60" t="e">
        <f t="shared" si="2"/>
        <v>#DIV/0!</v>
      </c>
    </row>
    <row r="69" spans="1:10" ht="15.75" customHeight="1" x14ac:dyDescent="0.2">
      <c r="A69" s="160" t="s">
        <v>143</v>
      </c>
      <c r="B69" s="161" t="s">
        <v>144</v>
      </c>
      <c r="C69" s="84" t="s">
        <v>145</v>
      </c>
      <c r="D69" s="73" t="s">
        <v>146</v>
      </c>
      <c r="E69" s="70">
        <v>111</v>
      </c>
      <c r="F69" s="174"/>
      <c r="G69" s="56">
        <f t="shared" si="29"/>
        <v>0</v>
      </c>
      <c r="H69" s="55">
        <f>ROUND(F69*(1+$I$357),2)</f>
        <v>0</v>
      </c>
      <c r="I69" s="57">
        <f t="shared" si="30"/>
        <v>0</v>
      </c>
      <c r="J69" s="60" t="e">
        <f t="shared" si="2"/>
        <v>#DIV/0!</v>
      </c>
    </row>
    <row r="70" spans="1:10" ht="15" customHeight="1" x14ac:dyDescent="0.2">
      <c r="A70" s="103" t="s">
        <v>147</v>
      </c>
      <c r="B70" s="104" t="s">
        <v>11</v>
      </c>
      <c r="C70" s="71" t="s">
        <v>148</v>
      </c>
      <c r="D70" s="64"/>
      <c r="E70" s="65"/>
      <c r="F70" s="66"/>
      <c r="G70" s="67"/>
      <c r="H70" s="68"/>
      <c r="I70" s="69"/>
      <c r="J70" s="60" t="e">
        <f t="shared" si="2"/>
        <v>#DIV/0!</v>
      </c>
    </row>
    <row r="71" spans="1:10" ht="15.75" customHeight="1" x14ac:dyDescent="0.2">
      <c r="A71" s="158" t="s">
        <v>149</v>
      </c>
      <c r="B71" s="159" t="s">
        <v>11</v>
      </c>
      <c r="C71" s="72" t="s">
        <v>150</v>
      </c>
      <c r="D71" s="59" t="s">
        <v>146</v>
      </c>
      <c r="E71" s="54">
        <v>68</v>
      </c>
      <c r="F71" s="174"/>
      <c r="G71" s="56">
        <f>ROUND(E71*F71,2)</f>
        <v>0</v>
      </c>
      <c r="H71" s="55">
        <f>ROUND(F71*(1+$I$357),2)</f>
        <v>0</v>
      </c>
      <c r="I71" s="57">
        <f>ROUND(E71*H71,2)</f>
        <v>0</v>
      </c>
      <c r="J71" s="60" t="e">
        <f t="shared" si="2"/>
        <v>#DIV/0!</v>
      </c>
    </row>
    <row r="72" spans="1:10" ht="15.75" customHeight="1" x14ac:dyDescent="0.2">
      <c r="A72" s="103" t="s">
        <v>151</v>
      </c>
      <c r="B72" s="104"/>
      <c r="C72" s="71" t="s">
        <v>152</v>
      </c>
      <c r="D72" s="64"/>
      <c r="E72" s="65"/>
      <c r="F72" s="66"/>
      <c r="G72" s="67"/>
      <c r="H72" s="68"/>
      <c r="I72" s="69"/>
      <c r="J72" s="60" t="e">
        <f t="shared" si="2"/>
        <v>#DIV/0!</v>
      </c>
    </row>
    <row r="73" spans="1:10" ht="27" customHeight="1" x14ac:dyDescent="0.2">
      <c r="A73" s="158" t="s">
        <v>153</v>
      </c>
      <c r="B73" s="159" t="s">
        <v>19</v>
      </c>
      <c r="C73" s="72" t="s">
        <v>154</v>
      </c>
      <c r="D73" s="59" t="s">
        <v>32</v>
      </c>
      <c r="E73" s="54">
        <v>49</v>
      </c>
      <c r="F73" s="174"/>
      <c r="G73" s="56">
        <f>ROUND(E73*F73,2)</f>
        <v>0</v>
      </c>
      <c r="H73" s="55">
        <f>ROUND(F73*(1+$I$357),2)</f>
        <v>0</v>
      </c>
      <c r="I73" s="57">
        <f>ROUND(E73*H73,2)</f>
        <v>0</v>
      </c>
      <c r="J73" s="60" t="e">
        <f t="shared" si="2"/>
        <v>#DIV/0!</v>
      </c>
    </row>
    <row r="74" spans="1:10" ht="21.75" customHeight="1" x14ac:dyDescent="0.2">
      <c r="A74" s="214" t="s">
        <v>155</v>
      </c>
      <c r="B74" s="195"/>
      <c r="C74" s="215"/>
      <c r="D74" s="78"/>
      <c r="E74" s="79"/>
      <c r="F74" s="80"/>
      <c r="G74" s="81">
        <f>ROUND(SUM(G50:G73),2)</f>
        <v>0</v>
      </c>
      <c r="H74" s="80"/>
      <c r="I74" s="82">
        <f>ROUND(SUM(I50:I73),2)</f>
        <v>0</v>
      </c>
      <c r="J74" s="60" t="e">
        <f t="shared" ref="J74:J137" si="31">I74/$I$358</f>
        <v>#DIV/0!</v>
      </c>
    </row>
    <row r="75" spans="1:10" ht="23.25" customHeight="1" x14ac:dyDescent="0.2">
      <c r="A75" s="47" t="s">
        <v>156</v>
      </c>
      <c r="B75" s="48"/>
      <c r="C75" s="212" t="s">
        <v>157</v>
      </c>
      <c r="D75" s="195"/>
      <c r="E75" s="195"/>
      <c r="F75" s="195"/>
      <c r="G75" s="195"/>
      <c r="H75" s="195"/>
      <c r="I75" s="196"/>
      <c r="J75" s="60" t="e">
        <f t="shared" si="31"/>
        <v>#DIV/0!</v>
      </c>
    </row>
    <row r="76" spans="1:10" ht="15" customHeight="1" x14ac:dyDescent="0.2">
      <c r="A76" s="49" t="s">
        <v>158</v>
      </c>
      <c r="B76" s="50" t="s">
        <v>11</v>
      </c>
      <c r="C76" s="51" t="s">
        <v>159</v>
      </c>
      <c r="D76" s="194"/>
      <c r="E76" s="195"/>
      <c r="F76" s="195"/>
      <c r="G76" s="195"/>
      <c r="H76" s="195"/>
      <c r="I76" s="196"/>
      <c r="J76" s="60" t="e">
        <f t="shared" si="31"/>
        <v>#DIV/0!</v>
      </c>
    </row>
    <row r="77" spans="1:10" ht="15.75" customHeight="1" x14ac:dyDescent="0.2">
      <c r="A77" s="158" t="s">
        <v>160</v>
      </c>
      <c r="B77" s="159" t="s">
        <v>19</v>
      </c>
      <c r="C77" s="85" t="s">
        <v>161</v>
      </c>
      <c r="D77" s="59" t="s">
        <v>17</v>
      </c>
      <c r="E77" s="54">
        <v>7094</v>
      </c>
      <c r="F77" s="174"/>
      <c r="G77" s="56">
        <f>ROUND(E77*F77,2)</f>
        <v>0</v>
      </c>
      <c r="H77" s="55">
        <f>ROUND(F77*(1+$I$357),2)</f>
        <v>0</v>
      </c>
      <c r="I77" s="57">
        <f>ROUND(E77*H77,2)</f>
        <v>0</v>
      </c>
      <c r="J77" s="60" t="e">
        <f t="shared" si="31"/>
        <v>#DIV/0!</v>
      </c>
    </row>
    <row r="78" spans="1:10" ht="15" customHeight="1" x14ac:dyDescent="0.2">
      <c r="A78" s="103" t="s">
        <v>162</v>
      </c>
      <c r="B78" s="104" t="s">
        <v>11</v>
      </c>
      <c r="C78" s="71" t="s">
        <v>163</v>
      </c>
      <c r="D78" s="64"/>
      <c r="E78" s="65"/>
      <c r="F78" s="66"/>
      <c r="G78" s="67"/>
      <c r="H78" s="68"/>
      <c r="I78" s="69"/>
      <c r="J78" s="60" t="e">
        <f t="shared" si="31"/>
        <v>#DIV/0!</v>
      </c>
    </row>
    <row r="79" spans="1:10" ht="15.75" customHeight="1" x14ac:dyDescent="0.2">
      <c r="A79" s="158" t="s">
        <v>164</v>
      </c>
      <c r="B79" s="159" t="s">
        <v>11</v>
      </c>
      <c r="C79" s="72" t="s">
        <v>165</v>
      </c>
      <c r="D79" s="59" t="s">
        <v>107</v>
      </c>
      <c r="E79" s="54">
        <v>345.09000000000003</v>
      </c>
      <c r="F79" s="174"/>
      <c r="G79" s="56">
        <f>ROUND(E79*F79,2)</f>
        <v>0</v>
      </c>
      <c r="H79" s="55">
        <f>ROUND(F79*(1+$I$357),2)</f>
        <v>0</v>
      </c>
      <c r="I79" s="57">
        <f>ROUND(E79*H79,2)</f>
        <v>0</v>
      </c>
      <c r="J79" s="60" t="e">
        <f t="shared" si="31"/>
        <v>#DIV/0!</v>
      </c>
    </row>
    <row r="80" spans="1:10" ht="15" customHeight="1" x14ac:dyDescent="0.2">
      <c r="A80" s="103" t="s">
        <v>166</v>
      </c>
      <c r="B80" s="104" t="s">
        <v>11</v>
      </c>
      <c r="C80" s="71" t="s">
        <v>167</v>
      </c>
      <c r="D80" s="64"/>
      <c r="E80" s="65"/>
      <c r="F80" s="66"/>
      <c r="G80" s="67"/>
      <c r="H80" s="68"/>
      <c r="I80" s="69"/>
      <c r="J80" s="60" t="e">
        <f t="shared" si="31"/>
        <v>#DIV/0!</v>
      </c>
    </row>
    <row r="81" spans="1:10" ht="15.75" customHeight="1" x14ac:dyDescent="0.2">
      <c r="A81" s="158" t="s">
        <v>168</v>
      </c>
      <c r="B81" s="159" t="s">
        <v>11</v>
      </c>
      <c r="C81" s="72" t="s">
        <v>169</v>
      </c>
      <c r="D81" s="59" t="s">
        <v>107</v>
      </c>
      <c r="E81" s="54">
        <v>342.14000000000004</v>
      </c>
      <c r="F81" s="174"/>
      <c r="G81" s="56">
        <f t="shared" ref="G81:G82" si="32">ROUND(E81*F81,2)</f>
        <v>0</v>
      </c>
      <c r="H81" s="55">
        <f>ROUND(F81*(1+$I$357),2)</f>
        <v>0</v>
      </c>
      <c r="I81" s="57">
        <f t="shared" ref="I81:I82" si="33">ROUND(E81*H81,2)</f>
        <v>0</v>
      </c>
      <c r="J81" s="60" t="e">
        <f t="shared" si="31"/>
        <v>#DIV/0!</v>
      </c>
    </row>
    <row r="82" spans="1:10" ht="15.75" customHeight="1" x14ac:dyDescent="0.2">
      <c r="A82" s="158" t="s">
        <v>170</v>
      </c>
      <c r="B82" s="159" t="s">
        <v>11</v>
      </c>
      <c r="C82" s="72" t="s">
        <v>171</v>
      </c>
      <c r="D82" s="59" t="s">
        <v>107</v>
      </c>
      <c r="E82" s="54">
        <v>617.63000000000011</v>
      </c>
      <c r="F82" s="174"/>
      <c r="G82" s="56">
        <f t="shared" si="32"/>
        <v>0</v>
      </c>
      <c r="H82" s="55">
        <f>ROUND(F82*(1+$I$357),2)</f>
        <v>0</v>
      </c>
      <c r="I82" s="57">
        <f t="shared" si="33"/>
        <v>0</v>
      </c>
      <c r="J82" s="60" t="e">
        <f t="shared" si="31"/>
        <v>#DIV/0!</v>
      </c>
    </row>
    <row r="83" spans="1:10" ht="15" customHeight="1" x14ac:dyDescent="0.2">
      <c r="A83" s="103" t="s">
        <v>172</v>
      </c>
      <c r="B83" s="104" t="s">
        <v>11</v>
      </c>
      <c r="C83" s="63" t="s">
        <v>173</v>
      </c>
      <c r="D83" s="64"/>
      <c r="E83" s="65"/>
      <c r="F83" s="66"/>
      <c r="G83" s="67"/>
      <c r="H83" s="68"/>
      <c r="I83" s="69"/>
      <c r="J83" s="60" t="e">
        <f t="shared" si="31"/>
        <v>#DIV/0!</v>
      </c>
    </row>
    <row r="84" spans="1:10" ht="15.75" customHeight="1" x14ac:dyDescent="0.2">
      <c r="A84" s="158" t="s">
        <v>174</v>
      </c>
      <c r="B84" s="159" t="s">
        <v>11</v>
      </c>
      <c r="C84" s="85" t="s">
        <v>175</v>
      </c>
      <c r="D84" s="59" t="s">
        <v>142</v>
      </c>
      <c r="E84" s="70">
        <v>25787.18</v>
      </c>
      <c r="F84" s="174"/>
      <c r="G84" s="56">
        <f t="shared" ref="G84:G85" si="34">ROUND(E84*F84,2)</f>
        <v>0</v>
      </c>
      <c r="H84" s="55">
        <f>ROUND(F84*(1+$I$357),2)</f>
        <v>0</v>
      </c>
      <c r="I84" s="57">
        <f t="shared" ref="I84:I85" si="35">ROUND(E84*H84,2)</f>
        <v>0</v>
      </c>
      <c r="J84" s="60" t="e">
        <f t="shared" si="31"/>
        <v>#DIV/0!</v>
      </c>
    </row>
    <row r="85" spans="1:10" ht="15.75" customHeight="1" x14ac:dyDescent="0.2">
      <c r="A85" s="160" t="s">
        <v>176</v>
      </c>
      <c r="B85" s="161" t="s">
        <v>144</v>
      </c>
      <c r="C85" s="84" t="s">
        <v>145</v>
      </c>
      <c r="D85" s="73" t="s">
        <v>146</v>
      </c>
      <c r="E85" s="70">
        <v>97</v>
      </c>
      <c r="F85" s="174"/>
      <c r="G85" s="56">
        <f t="shared" si="34"/>
        <v>0</v>
      </c>
      <c r="H85" s="55">
        <f>ROUND(F85*(1+$I$357),2)</f>
        <v>0</v>
      </c>
      <c r="I85" s="57">
        <f t="shared" si="35"/>
        <v>0</v>
      </c>
      <c r="J85" s="60" t="e">
        <f t="shared" si="31"/>
        <v>#DIV/0!</v>
      </c>
    </row>
    <row r="86" spans="1:10" ht="15" customHeight="1" x14ac:dyDescent="0.2">
      <c r="A86" s="103" t="s">
        <v>177</v>
      </c>
      <c r="B86" s="104" t="s">
        <v>11</v>
      </c>
      <c r="C86" s="63" t="s">
        <v>178</v>
      </c>
      <c r="D86" s="64"/>
      <c r="E86" s="65"/>
      <c r="F86" s="66"/>
      <c r="G86" s="67"/>
      <c r="H86" s="68"/>
      <c r="I86" s="69"/>
      <c r="J86" s="60" t="e">
        <f t="shared" si="31"/>
        <v>#DIV/0!</v>
      </c>
    </row>
    <row r="87" spans="1:10" ht="15.75" customHeight="1" x14ac:dyDescent="0.2">
      <c r="A87" s="158" t="s">
        <v>179</v>
      </c>
      <c r="B87" s="159" t="s">
        <v>11</v>
      </c>
      <c r="C87" s="85" t="s">
        <v>180</v>
      </c>
      <c r="D87" s="59" t="s">
        <v>107</v>
      </c>
      <c r="E87" s="54">
        <v>76.930000000000007</v>
      </c>
      <c r="F87" s="174"/>
      <c r="G87" s="56">
        <f t="shared" ref="G87:G88" si="36">ROUND(E87*F87,2)</f>
        <v>0</v>
      </c>
      <c r="H87" s="55">
        <f>ROUND(F87*(1+$I$357),2)</f>
        <v>0</v>
      </c>
      <c r="I87" s="57">
        <f t="shared" ref="I87:I88" si="37">ROUND(E87*H87,2)</f>
        <v>0</v>
      </c>
      <c r="J87" s="60" t="e">
        <f t="shared" si="31"/>
        <v>#DIV/0!</v>
      </c>
    </row>
    <row r="88" spans="1:10" ht="15.75" customHeight="1" x14ac:dyDescent="0.2">
      <c r="A88" s="158" t="s">
        <v>181</v>
      </c>
      <c r="B88" s="159" t="s">
        <v>11</v>
      </c>
      <c r="C88" s="85" t="s">
        <v>182</v>
      </c>
      <c r="D88" s="59" t="s">
        <v>107</v>
      </c>
      <c r="E88" s="54">
        <v>72.78</v>
      </c>
      <c r="F88" s="174"/>
      <c r="G88" s="56">
        <f t="shared" si="36"/>
        <v>0</v>
      </c>
      <c r="H88" s="55">
        <f>ROUND(F88*(1+$I$357),2)</f>
        <v>0</v>
      </c>
      <c r="I88" s="57">
        <f t="shared" si="37"/>
        <v>0</v>
      </c>
      <c r="J88" s="60" t="e">
        <f t="shared" si="31"/>
        <v>#DIV/0!</v>
      </c>
    </row>
    <row r="89" spans="1:10" ht="15" customHeight="1" x14ac:dyDescent="0.2">
      <c r="A89" s="103" t="s">
        <v>183</v>
      </c>
      <c r="B89" s="104" t="s">
        <v>11</v>
      </c>
      <c r="C89" s="71" t="s">
        <v>184</v>
      </c>
      <c r="D89" s="64"/>
      <c r="E89" s="65"/>
      <c r="F89" s="66"/>
      <c r="G89" s="67"/>
      <c r="H89" s="68"/>
      <c r="I89" s="69"/>
      <c r="J89" s="60" t="e">
        <f t="shared" si="31"/>
        <v>#DIV/0!</v>
      </c>
    </row>
    <row r="90" spans="1:10" ht="15.75" customHeight="1" x14ac:dyDescent="0.2">
      <c r="A90" s="158" t="s">
        <v>185</v>
      </c>
      <c r="B90" s="159" t="s">
        <v>11</v>
      </c>
      <c r="C90" s="72" t="s">
        <v>186</v>
      </c>
      <c r="D90" s="59" t="s">
        <v>107</v>
      </c>
      <c r="E90" s="54">
        <v>384.06</v>
      </c>
      <c r="F90" s="174"/>
      <c r="G90" s="56">
        <f>ROUND(E90*F90,2)</f>
        <v>0</v>
      </c>
      <c r="H90" s="55">
        <f>ROUND(F90*(1+$I$357),2)</f>
        <v>0</v>
      </c>
      <c r="I90" s="57">
        <f>ROUND(E90*H90,2)</f>
        <v>0</v>
      </c>
      <c r="J90" s="60" t="e">
        <f t="shared" si="31"/>
        <v>#DIV/0!</v>
      </c>
    </row>
    <row r="91" spans="1:10" ht="15" customHeight="1" x14ac:dyDescent="0.2">
      <c r="A91" s="103" t="s">
        <v>187</v>
      </c>
      <c r="B91" s="104" t="s">
        <v>11</v>
      </c>
      <c r="C91" s="71" t="s">
        <v>188</v>
      </c>
      <c r="D91" s="64"/>
      <c r="E91" s="65"/>
      <c r="F91" s="66"/>
      <c r="G91" s="67"/>
      <c r="H91" s="68"/>
      <c r="I91" s="69"/>
      <c r="J91" s="60" t="e">
        <f t="shared" si="31"/>
        <v>#DIV/0!</v>
      </c>
    </row>
    <row r="92" spans="1:10" ht="15.75" customHeight="1" x14ac:dyDescent="0.2">
      <c r="A92" s="158" t="s">
        <v>189</v>
      </c>
      <c r="B92" s="159" t="s">
        <v>11</v>
      </c>
      <c r="C92" s="72" t="s">
        <v>190</v>
      </c>
      <c r="D92" s="59" t="s">
        <v>17</v>
      </c>
      <c r="E92" s="54">
        <v>3529.88</v>
      </c>
      <c r="F92" s="174"/>
      <c r="G92" s="56">
        <f>ROUND(E92*F92,2)</f>
        <v>0</v>
      </c>
      <c r="H92" s="55">
        <f>ROUND(F92*(1+$I$357),2)</f>
        <v>0</v>
      </c>
      <c r="I92" s="57">
        <f>ROUND(E92*H92,2)</f>
        <v>0</v>
      </c>
      <c r="J92" s="60" t="e">
        <f t="shared" si="31"/>
        <v>#DIV/0!</v>
      </c>
    </row>
    <row r="93" spans="1:10" ht="15" customHeight="1" x14ac:dyDescent="0.2">
      <c r="A93" s="103" t="s">
        <v>191</v>
      </c>
      <c r="B93" s="104" t="s">
        <v>11</v>
      </c>
      <c r="C93" s="63" t="s">
        <v>192</v>
      </c>
      <c r="D93" s="64"/>
      <c r="E93" s="65"/>
      <c r="F93" s="66"/>
      <c r="G93" s="67"/>
      <c r="H93" s="68"/>
      <c r="I93" s="69"/>
      <c r="J93" s="60" t="e">
        <f t="shared" si="31"/>
        <v>#DIV/0!</v>
      </c>
    </row>
    <row r="94" spans="1:10" ht="15.75" customHeight="1" x14ac:dyDescent="0.2">
      <c r="A94" s="158" t="s">
        <v>193</v>
      </c>
      <c r="B94" s="159" t="s">
        <v>11</v>
      </c>
      <c r="C94" s="85" t="s">
        <v>194</v>
      </c>
      <c r="D94" s="59" t="s">
        <v>107</v>
      </c>
      <c r="E94" s="86">
        <v>342.14000000000004</v>
      </c>
      <c r="F94" s="174"/>
      <c r="G94" s="56">
        <f>ROUND(E94*F94,2)</f>
        <v>0</v>
      </c>
      <c r="H94" s="55">
        <f>ROUND(F94*(1+$I$357),2)</f>
        <v>0</v>
      </c>
      <c r="I94" s="57">
        <f>ROUND(E94*H94,2)</f>
        <v>0</v>
      </c>
      <c r="J94" s="60" t="e">
        <f t="shared" si="31"/>
        <v>#DIV/0!</v>
      </c>
    </row>
    <row r="95" spans="1:10" ht="33.75" customHeight="1" x14ac:dyDescent="0.2">
      <c r="A95" s="158" t="s">
        <v>193</v>
      </c>
      <c r="B95" s="159" t="s">
        <v>11</v>
      </c>
      <c r="C95" s="85" t="s">
        <v>717</v>
      </c>
      <c r="D95" s="59" t="s">
        <v>107</v>
      </c>
      <c r="E95" s="86">
        <v>1671.45</v>
      </c>
      <c r="F95" s="174"/>
      <c r="G95" s="56">
        <f>ROUND(E95*F95,2)</f>
        <v>0</v>
      </c>
      <c r="H95" s="55">
        <f>ROUND(F95*(1+$I$357),2)</f>
        <v>0</v>
      </c>
      <c r="I95" s="57">
        <f>ROUND(E95*H95,2)</f>
        <v>0</v>
      </c>
      <c r="J95" s="60" t="e">
        <f t="shared" si="31"/>
        <v>#DIV/0!</v>
      </c>
    </row>
    <row r="96" spans="1:10" ht="20.25" customHeight="1" x14ac:dyDescent="0.2">
      <c r="A96" s="214" t="s">
        <v>195</v>
      </c>
      <c r="B96" s="195"/>
      <c r="C96" s="215"/>
      <c r="D96" s="78"/>
      <c r="E96" s="79"/>
      <c r="F96" s="80"/>
      <c r="G96" s="81">
        <f>ROUND(SUM(G77:G95),2)</f>
        <v>0</v>
      </c>
      <c r="H96" s="80"/>
      <c r="I96" s="82">
        <f>ROUND(SUM(I77:I95),2)</f>
        <v>0</v>
      </c>
      <c r="J96" s="60" t="e">
        <f t="shared" si="31"/>
        <v>#DIV/0!</v>
      </c>
    </row>
    <row r="97" spans="1:10" ht="22.5" customHeight="1" x14ac:dyDescent="0.2">
      <c r="A97" s="47" t="s">
        <v>196</v>
      </c>
      <c r="B97" s="48"/>
      <c r="C97" s="216" t="s">
        <v>197</v>
      </c>
      <c r="D97" s="195"/>
      <c r="E97" s="195"/>
      <c r="F97" s="195"/>
      <c r="G97" s="195"/>
      <c r="H97" s="195"/>
      <c r="I97" s="196"/>
      <c r="J97" s="60" t="e">
        <f t="shared" si="31"/>
        <v>#DIV/0!</v>
      </c>
    </row>
    <row r="98" spans="1:10" ht="15" customHeight="1" x14ac:dyDescent="0.2">
      <c r="A98" s="49" t="s">
        <v>198</v>
      </c>
      <c r="B98" s="50" t="s">
        <v>11</v>
      </c>
      <c r="C98" s="51" t="s">
        <v>199</v>
      </c>
      <c r="D98" s="194"/>
      <c r="E98" s="195"/>
      <c r="F98" s="195"/>
      <c r="G98" s="195"/>
      <c r="H98" s="195"/>
      <c r="I98" s="196"/>
      <c r="J98" s="60" t="e">
        <f t="shared" si="31"/>
        <v>#DIV/0!</v>
      </c>
    </row>
    <row r="99" spans="1:10" ht="24.75" customHeight="1" x14ac:dyDescent="0.2">
      <c r="A99" s="158" t="s">
        <v>200</v>
      </c>
      <c r="B99" s="159" t="s">
        <v>11</v>
      </c>
      <c r="C99" s="87" t="s">
        <v>201</v>
      </c>
      <c r="D99" s="73" t="s">
        <v>107</v>
      </c>
      <c r="E99" s="70">
        <v>20.935300000000002</v>
      </c>
      <c r="F99" s="174"/>
      <c r="G99" s="56">
        <f>ROUND(E99*F99,2)</f>
        <v>0</v>
      </c>
      <c r="H99" s="55">
        <f>ROUND(F99*(1+$I$357),2)</f>
        <v>0</v>
      </c>
      <c r="I99" s="57">
        <f>ROUND(E99*H99,2)</f>
        <v>0</v>
      </c>
      <c r="J99" s="60" t="e">
        <f t="shared" si="31"/>
        <v>#DIV/0!</v>
      </c>
    </row>
    <row r="100" spans="1:10" ht="15" customHeight="1" x14ac:dyDescent="0.2">
      <c r="A100" s="103" t="s">
        <v>202</v>
      </c>
      <c r="B100" s="104" t="s">
        <v>11</v>
      </c>
      <c r="C100" s="77" t="s">
        <v>203</v>
      </c>
      <c r="D100" s="64"/>
      <c r="E100" s="65"/>
      <c r="F100" s="66"/>
      <c r="G100" s="66"/>
      <c r="H100" s="66"/>
      <c r="I100" s="69"/>
      <c r="J100" s="60" t="e">
        <f t="shared" si="31"/>
        <v>#DIV/0!</v>
      </c>
    </row>
    <row r="101" spans="1:10" ht="15.75" customHeight="1" x14ac:dyDescent="0.2">
      <c r="A101" s="158" t="s">
        <v>204</v>
      </c>
      <c r="B101" s="159" t="s">
        <v>11</v>
      </c>
      <c r="C101" s="52" t="s">
        <v>205</v>
      </c>
      <c r="D101" s="73" t="s">
        <v>107</v>
      </c>
      <c r="E101" s="70">
        <v>113</v>
      </c>
      <c r="F101" s="174"/>
      <c r="G101" s="56">
        <f>ROUND(E101*F101,2)</f>
        <v>0</v>
      </c>
      <c r="H101" s="55">
        <f>ROUND(F101*(1+$I$357),2)</f>
        <v>0</v>
      </c>
      <c r="I101" s="57">
        <f>ROUND(E101*H101,2)</f>
        <v>0</v>
      </c>
      <c r="J101" s="60" t="e">
        <f t="shared" si="31"/>
        <v>#DIV/0!</v>
      </c>
    </row>
    <row r="102" spans="1:10" ht="15.75" customHeight="1" x14ac:dyDescent="0.2">
      <c r="A102" s="103" t="s">
        <v>206</v>
      </c>
      <c r="B102" s="104" t="s">
        <v>11</v>
      </c>
      <c r="C102" s="77" t="s">
        <v>207</v>
      </c>
      <c r="D102" s="64"/>
      <c r="E102" s="65"/>
      <c r="F102" s="66"/>
      <c r="G102" s="66"/>
      <c r="H102" s="66"/>
      <c r="I102" s="69"/>
      <c r="J102" s="60" t="e">
        <f t="shared" si="31"/>
        <v>#DIV/0!</v>
      </c>
    </row>
    <row r="103" spans="1:10" ht="29.25" customHeight="1" x14ac:dyDescent="0.2">
      <c r="A103" s="158" t="s">
        <v>208</v>
      </c>
      <c r="B103" s="159" t="s">
        <v>11</v>
      </c>
      <c r="C103" s="52" t="s">
        <v>209</v>
      </c>
      <c r="D103" s="73" t="s">
        <v>107</v>
      </c>
      <c r="E103" s="70">
        <v>40</v>
      </c>
      <c r="F103" s="174"/>
      <c r="G103" s="56">
        <f>ROUND(E103*F103,2)</f>
        <v>0</v>
      </c>
      <c r="H103" s="55">
        <f>ROUND(F103*(1+$I$357),2)</f>
        <v>0</v>
      </c>
      <c r="I103" s="57">
        <f>ROUND(E103*H103,2)</f>
        <v>0</v>
      </c>
      <c r="J103" s="60" t="e">
        <f t="shared" si="31"/>
        <v>#DIV/0!</v>
      </c>
    </row>
    <row r="104" spans="1:10" ht="19.5" customHeight="1" x14ac:dyDescent="0.2">
      <c r="A104" s="214" t="s">
        <v>210</v>
      </c>
      <c r="B104" s="195"/>
      <c r="C104" s="215"/>
      <c r="D104" s="78"/>
      <c r="E104" s="79"/>
      <c r="F104" s="80"/>
      <c r="G104" s="81">
        <f>ROUND(SUM(G99:G103),2)</f>
        <v>0</v>
      </c>
      <c r="H104" s="80"/>
      <c r="I104" s="82">
        <f>ROUND(SUM(I99:I103),2)</f>
        <v>0</v>
      </c>
      <c r="J104" s="60" t="e">
        <f t="shared" si="31"/>
        <v>#DIV/0!</v>
      </c>
    </row>
    <row r="105" spans="1:10" ht="21" customHeight="1" x14ac:dyDescent="0.2">
      <c r="A105" s="47" t="s">
        <v>211</v>
      </c>
      <c r="B105" s="48"/>
      <c r="C105" s="216" t="s">
        <v>212</v>
      </c>
      <c r="D105" s="195"/>
      <c r="E105" s="195"/>
      <c r="F105" s="195"/>
      <c r="G105" s="195"/>
      <c r="H105" s="195"/>
      <c r="I105" s="196"/>
      <c r="J105" s="60" t="e">
        <f t="shared" si="31"/>
        <v>#DIV/0!</v>
      </c>
    </row>
    <row r="106" spans="1:10" ht="28.5" customHeight="1" x14ac:dyDescent="0.2">
      <c r="A106" s="49" t="s">
        <v>213</v>
      </c>
      <c r="B106" s="50" t="s">
        <v>11</v>
      </c>
      <c r="C106" s="51" t="s">
        <v>214</v>
      </c>
      <c r="D106" s="194"/>
      <c r="E106" s="195"/>
      <c r="F106" s="195"/>
      <c r="G106" s="195"/>
      <c r="H106" s="195"/>
      <c r="I106" s="196"/>
      <c r="J106" s="60" t="e">
        <f t="shared" si="31"/>
        <v>#DIV/0!</v>
      </c>
    </row>
    <row r="107" spans="1:10" ht="33" customHeight="1" x14ac:dyDescent="0.2">
      <c r="A107" s="158" t="s">
        <v>215</v>
      </c>
      <c r="B107" s="159" t="s">
        <v>11</v>
      </c>
      <c r="C107" s="52" t="s">
        <v>216</v>
      </c>
      <c r="D107" s="73" t="s">
        <v>17</v>
      </c>
      <c r="E107" s="70">
        <v>60</v>
      </c>
      <c r="F107" s="174"/>
      <c r="G107" s="56">
        <f>ROUND(E107*F107,2)</f>
        <v>0</v>
      </c>
      <c r="H107" s="55">
        <f>ROUND(F107*(1+$I$357),2)</f>
        <v>0</v>
      </c>
      <c r="I107" s="57">
        <f>ROUND(E107*H107,2)</f>
        <v>0</v>
      </c>
      <c r="J107" s="60" t="e">
        <f t="shared" si="31"/>
        <v>#DIV/0!</v>
      </c>
    </row>
    <row r="108" spans="1:10" ht="15" customHeight="1" x14ac:dyDescent="0.2">
      <c r="A108" s="103" t="s">
        <v>217</v>
      </c>
      <c r="B108" s="104" t="s">
        <v>11</v>
      </c>
      <c r="C108" s="77" t="s">
        <v>218</v>
      </c>
      <c r="D108" s="64"/>
      <c r="E108" s="65"/>
      <c r="F108" s="66"/>
      <c r="G108" s="66"/>
      <c r="H108" s="66"/>
      <c r="I108" s="69"/>
      <c r="J108" s="60" t="e">
        <f t="shared" si="31"/>
        <v>#DIV/0!</v>
      </c>
    </row>
    <row r="109" spans="1:10" ht="28.5" customHeight="1" x14ac:dyDescent="0.2">
      <c r="A109" s="158" t="s">
        <v>219</v>
      </c>
      <c r="B109" s="159" t="s">
        <v>11</v>
      </c>
      <c r="C109" s="52" t="s">
        <v>220</v>
      </c>
      <c r="D109" s="73" t="s">
        <v>221</v>
      </c>
      <c r="E109" s="70">
        <v>40</v>
      </c>
      <c r="F109" s="174"/>
      <c r="G109" s="56">
        <f>ROUND(E109*F109,2)</f>
        <v>0</v>
      </c>
      <c r="H109" s="55">
        <f>ROUND(F109*(1+$I$357),2)</f>
        <v>0</v>
      </c>
      <c r="I109" s="57">
        <f>ROUND(E109*H109,2)</f>
        <v>0</v>
      </c>
      <c r="J109" s="60" t="e">
        <f t="shared" si="31"/>
        <v>#DIV/0!</v>
      </c>
    </row>
    <row r="110" spans="1:10" ht="20.25" customHeight="1" x14ac:dyDescent="0.2">
      <c r="A110" s="214" t="s">
        <v>222</v>
      </c>
      <c r="B110" s="195"/>
      <c r="C110" s="215"/>
      <c r="D110" s="78"/>
      <c r="E110" s="79"/>
      <c r="F110" s="80"/>
      <c r="G110" s="81">
        <f>ROUND(SUM(G107:G109),2)</f>
        <v>0</v>
      </c>
      <c r="H110" s="80"/>
      <c r="I110" s="82">
        <f>ROUND(SUM(I107:I109),2)</f>
        <v>0</v>
      </c>
      <c r="J110" s="60" t="e">
        <f t="shared" si="31"/>
        <v>#DIV/0!</v>
      </c>
    </row>
    <row r="111" spans="1:10" ht="21" customHeight="1" x14ac:dyDescent="0.2">
      <c r="A111" s="47" t="s">
        <v>223</v>
      </c>
      <c r="B111" s="48"/>
      <c r="C111" s="216" t="s">
        <v>224</v>
      </c>
      <c r="D111" s="195"/>
      <c r="E111" s="195"/>
      <c r="F111" s="195"/>
      <c r="G111" s="195"/>
      <c r="H111" s="195"/>
      <c r="I111" s="196"/>
      <c r="J111" s="60" t="e">
        <f t="shared" si="31"/>
        <v>#DIV/0!</v>
      </c>
    </row>
    <row r="112" spans="1:10" ht="15" customHeight="1" x14ac:dyDescent="0.2">
      <c r="A112" s="49" t="s">
        <v>225</v>
      </c>
      <c r="B112" s="50" t="s">
        <v>11</v>
      </c>
      <c r="C112" s="51" t="s">
        <v>226</v>
      </c>
      <c r="D112" s="194"/>
      <c r="E112" s="195"/>
      <c r="F112" s="195"/>
      <c r="G112" s="195"/>
      <c r="H112" s="195"/>
      <c r="I112" s="196"/>
      <c r="J112" s="60" t="e">
        <f t="shared" si="31"/>
        <v>#DIV/0!</v>
      </c>
    </row>
    <row r="113" spans="1:10" ht="29.25" customHeight="1" x14ac:dyDescent="0.2">
      <c r="A113" s="158" t="s">
        <v>227</v>
      </c>
      <c r="B113" s="159" t="s">
        <v>11</v>
      </c>
      <c r="C113" s="52" t="s">
        <v>228</v>
      </c>
      <c r="D113" s="73" t="s">
        <v>17</v>
      </c>
      <c r="E113" s="70">
        <v>224</v>
      </c>
      <c r="F113" s="174"/>
      <c r="G113" s="56">
        <f t="shared" ref="G113:G114" si="38">ROUND(E113*F113,2)</f>
        <v>0</v>
      </c>
      <c r="H113" s="55">
        <f>ROUND(F113*(1+$I$357),2)</f>
        <v>0</v>
      </c>
      <c r="I113" s="57">
        <f t="shared" ref="I113:I114" si="39">ROUND(E113*H113,2)</f>
        <v>0</v>
      </c>
      <c r="J113" s="60" t="e">
        <f t="shared" si="31"/>
        <v>#DIV/0!</v>
      </c>
    </row>
    <row r="114" spans="1:10" ht="29.25" customHeight="1" x14ac:dyDescent="0.2">
      <c r="A114" s="158" t="s">
        <v>229</v>
      </c>
      <c r="B114" s="159" t="s">
        <v>11</v>
      </c>
      <c r="C114" s="52" t="s">
        <v>230</v>
      </c>
      <c r="D114" s="73" t="s">
        <v>17</v>
      </c>
      <c r="E114" s="70">
        <v>260</v>
      </c>
      <c r="F114" s="174"/>
      <c r="G114" s="56">
        <f t="shared" si="38"/>
        <v>0</v>
      </c>
      <c r="H114" s="55">
        <f>ROUND(F114*(1+$I$357),2)</f>
        <v>0</v>
      </c>
      <c r="I114" s="57">
        <f t="shared" si="39"/>
        <v>0</v>
      </c>
      <c r="J114" s="60" t="e">
        <f t="shared" si="31"/>
        <v>#DIV/0!</v>
      </c>
    </row>
    <row r="115" spans="1:10" ht="21" customHeight="1" x14ac:dyDescent="0.2">
      <c r="A115" s="214" t="s">
        <v>231</v>
      </c>
      <c r="B115" s="195"/>
      <c r="C115" s="215"/>
      <c r="D115" s="78"/>
      <c r="E115" s="79"/>
      <c r="F115" s="80"/>
      <c r="G115" s="81">
        <f>ROUND(SUM(G113:G114),2)</f>
        <v>0</v>
      </c>
      <c r="H115" s="81"/>
      <c r="I115" s="82">
        <f>ROUND(SUM(I113:I114),2)</f>
        <v>0</v>
      </c>
      <c r="J115" s="60" t="e">
        <f t="shared" si="31"/>
        <v>#DIV/0!</v>
      </c>
    </row>
    <row r="116" spans="1:10" ht="23.25" customHeight="1" x14ac:dyDescent="0.2">
      <c r="A116" s="47" t="s">
        <v>621</v>
      </c>
      <c r="B116" s="48"/>
      <c r="C116" s="216" t="s">
        <v>626</v>
      </c>
      <c r="D116" s="195"/>
      <c r="E116" s="195"/>
      <c r="F116" s="195"/>
      <c r="G116" s="195"/>
      <c r="H116" s="195"/>
      <c r="I116" s="196"/>
      <c r="J116" s="60" t="e">
        <f t="shared" si="31"/>
        <v>#DIV/0!</v>
      </c>
    </row>
    <row r="117" spans="1:10" ht="22.5" customHeight="1" x14ac:dyDescent="0.2">
      <c r="A117" s="49" t="s">
        <v>622</v>
      </c>
      <c r="B117" s="50"/>
      <c r="C117" s="51" t="s">
        <v>623</v>
      </c>
      <c r="D117" s="194"/>
      <c r="E117" s="195"/>
      <c r="F117" s="195"/>
      <c r="G117" s="195"/>
      <c r="H117" s="195"/>
      <c r="I117" s="196"/>
      <c r="J117" s="60" t="e">
        <f t="shared" si="31"/>
        <v>#DIV/0!</v>
      </c>
    </row>
    <row r="118" spans="1:10" ht="27" customHeight="1" x14ac:dyDescent="0.2">
      <c r="A118" s="158" t="s">
        <v>624</v>
      </c>
      <c r="B118" s="159" t="s">
        <v>11</v>
      </c>
      <c r="C118" s="52" t="s">
        <v>625</v>
      </c>
      <c r="D118" s="73" t="s">
        <v>17</v>
      </c>
      <c r="E118" s="88">
        <v>50</v>
      </c>
      <c r="F118" s="174"/>
      <c r="G118" s="56">
        <f>ROUND(E118*F118,2)</f>
        <v>0</v>
      </c>
      <c r="H118" s="89">
        <f>ROUND(F118*(1+$I$357),2)</f>
        <v>0</v>
      </c>
      <c r="I118" s="57">
        <f>ROUND(E118*H118,2)</f>
        <v>0</v>
      </c>
      <c r="J118" s="60" t="e">
        <f t="shared" si="31"/>
        <v>#DIV/0!</v>
      </c>
    </row>
    <row r="119" spans="1:10" ht="20.25" customHeight="1" x14ac:dyDescent="0.2">
      <c r="A119" s="214" t="s">
        <v>627</v>
      </c>
      <c r="B119" s="195"/>
      <c r="C119" s="215"/>
      <c r="D119" s="78"/>
      <c r="E119" s="79"/>
      <c r="F119" s="80"/>
      <c r="G119" s="81">
        <f>ROUND(SUM(G118),2)</f>
        <v>0</v>
      </c>
      <c r="H119" s="81"/>
      <c r="I119" s="82">
        <f>ROUND(SUM(I118),2)</f>
        <v>0</v>
      </c>
      <c r="J119" s="60" t="e">
        <f t="shared" si="31"/>
        <v>#DIV/0!</v>
      </c>
    </row>
    <row r="120" spans="1:10" ht="22.5" customHeight="1" x14ac:dyDescent="0.2">
      <c r="A120" s="47" t="s">
        <v>232</v>
      </c>
      <c r="B120" s="48"/>
      <c r="C120" s="216" t="s">
        <v>233</v>
      </c>
      <c r="D120" s="195"/>
      <c r="E120" s="195"/>
      <c r="F120" s="195"/>
      <c r="G120" s="195"/>
      <c r="H120" s="195"/>
      <c r="I120" s="196"/>
      <c r="J120" s="60" t="e">
        <f t="shared" si="31"/>
        <v>#DIV/0!</v>
      </c>
    </row>
    <row r="121" spans="1:10" ht="22.5" customHeight="1" x14ac:dyDescent="0.2">
      <c r="A121" s="49" t="s">
        <v>234</v>
      </c>
      <c r="B121" s="50" t="s">
        <v>11</v>
      </c>
      <c r="C121" s="51" t="s">
        <v>235</v>
      </c>
      <c r="D121" s="194"/>
      <c r="E121" s="195"/>
      <c r="F121" s="195"/>
      <c r="G121" s="195"/>
      <c r="H121" s="195"/>
      <c r="I121" s="196"/>
      <c r="J121" s="60" t="e">
        <f t="shared" si="31"/>
        <v>#DIV/0!</v>
      </c>
    </row>
    <row r="122" spans="1:10" ht="23.25" customHeight="1" x14ac:dyDescent="0.2">
      <c r="A122" s="158" t="s">
        <v>236</v>
      </c>
      <c r="B122" s="159" t="s">
        <v>11</v>
      </c>
      <c r="C122" s="52" t="s">
        <v>237</v>
      </c>
      <c r="D122" s="73" t="s">
        <v>21</v>
      </c>
      <c r="E122" s="70">
        <v>3</v>
      </c>
      <c r="F122" s="174"/>
      <c r="G122" s="56">
        <f t="shared" ref="G122:G123" si="40">ROUND(E122*F122,2)</f>
        <v>0</v>
      </c>
      <c r="H122" s="55">
        <f>ROUND(F122*(1+$I$357),2)</f>
        <v>0</v>
      </c>
      <c r="I122" s="57">
        <f t="shared" ref="I122:I123" si="41">ROUND(E122*H122,2)</f>
        <v>0</v>
      </c>
      <c r="J122" s="60" t="e">
        <f t="shared" si="31"/>
        <v>#DIV/0!</v>
      </c>
    </row>
    <row r="123" spans="1:10" ht="30.75" customHeight="1" x14ac:dyDescent="0.2">
      <c r="A123" s="158" t="s">
        <v>238</v>
      </c>
      <c r="B123" s="159" t="s">
        <v>11</v>
      </c>
      <c r="C123" s="52" t="s">
        <v>239</v>
      </c>
      <c r="D123" s="73" t="s">
        <v>21</v>
      </c>
      <c r="E123" s="70">
        <v>6</v>
      </c>
      <c r="F123" s="174"/>
      <c r="G123" s="56">
        <f t="shared" si="40"/>
        <v>0</v>
      </c>
      <c r="H123" s="55">
        <f>ROUND(F123*(1+$I$357),2)</f>
        <v>0</v>
      </c>
      <c r="I123" s="57">
        <f t="shared" si="41"/>
        <v>0</v>
      </c>
      <c r="J123" s="60" t="e">
        <f t="shared" si="31"/>
        <v>#DIV/0!</v>
      </c>
    </row>
    <row r="124" spans="1:10" ht="20.25" customHeight="1" x14ac:dyDescent="0.2">
      <c r="A124" s="214" t="s">
        <v>240</v>
      </c>
      <c r="B124" s="195"/>
      <c r="C124" s="215"/>
      <c r="D124" s="78"/>
      <c r="E124" s="79"/>
      <c r="F124" s="80"/>
      <c r="G124" s="81">
        <f>ROUND(SUM(G122:G123),2)</f>
        <v>0</v>
      </c>
      <c r="H124" s="81"/>
      <c r="I124" s="82">
        <f>ROUND(SUM(I122:I123),2)</f>
        <v>0</v>
      </c>
      <c r="J124" s="60" t="e">
        <f t="shared" si="31"/>
        <v>#DIV/0!</v>
      </c>
    </row>
    <row r="125" spans="1:10" ht="15.75" customHeight="1" x14ac:dyDescent="0.2">
      <c r="A125" s="47" t="s">
        <v>241</v>
      </c>
      <c r="B125" s="48"/>
      <c r="C125" s="216" t="s">
        <v>242</v>
      </c>
      <c r="D125" s="195"/>
      <c r="E125" s="195"/>
      <c r="F125" s="195"/>
      <c r="G125" s="195"/>
      <c r="H125" s="195"/>
      <c r="I125" s="196"/>
      <c r="J125" s="60" t="e">
        <f t="shared" si="31"/>
        <v>#DIV/0!</v>
      </c>
    </row>
    <row r="126" spans="1:10" ht="15.75" customHeight="1" x14ac:dyDescent="0.2">
      <c r="A126" s="49" t="s">
        <v>243</v>
      </c>
      <c r="B126" s="50"/>
      <c r="C126" s="51" t="s">
        <v>244</v>
      </c>
      <c r="D126" s="194"/>
      <c r="E126" s="195"/>
      <c r="F126" s="195"/>
      <c r="G126" s="195"/>
      <c r="H126" s="195"/>
      <c r="I126" s="196"/>
      <c r="J126" s="60" t="e">
        <f t="shared" si="31"/>
        <v>#DIV/0!</v>
      </c>
    </row>
    <row r="127" spans="1:10" ht="27.75" customHeight="1" x14ac:dyDescent="0.2">
      <c r="A127" s="158" t="s">
        <v>245</v>
      </c>
      <c r="B127" s="159" t="s">
        <v>11</v>
      </c>
      <c r="C127" s="52" t="s">
        <v>246</v>
      </c>
      <c r="D127" s="73" t="s">
        <v>17</v>
      </c>
      <c r="E127" s="70">
        <v>101</v>
      </c>
      <c r="F127" s="174"/>
      <c r="G127" s="56">
        <f>ROUND(E127*F127,2)</f>
        <v>0</v>
      </c>
      <c r="H127" s="89">
        <f>ROUND(F127*(1+$I$357),2)</f>
        <v>0</v>
      </c>
      <c r="I127" s="57">
        <f>ROUND(E127*H127,2)</f>
        <v>0</v>
      </c>
      <c r="J127" s="60" t="e">
        <f t="shared" si="31"/>
        <v>#DIV/0!</v>
      </c>
    </row>
    <row r="128" spans="1:10" ht="15.75" customHeight="1" x14ac:dyDescent="0.2">
      <c r="A128" s="214" t="s">
        <v>231</v>
      </c>
      <c r="B128" s="195"/>
      <c r="C128" s="215"/>
      <c r="D128" s="78"/>
      <c r="E128" s="79"/>
      <c r="F128" s="80"/>
      <c r="G128" s="81">
        <f>ROUND(SUM(G127),2)</f>
        <v>0</v>
      </c>
      <c r="H128" s="81"/>
      <c r="I128" s="82">
        <f>ROUND(SUM(I127),2)</f>
        <v>0</v>
      </c>
      <c r="J128" s="60" t="e">
        <f t="shared" si="31"/>
        <v>#DIV/0!</v>
      </c>
    </row>
    <row r="129" spans="1:10" ht="30" customHeight="1" x14ac:dyDescent="0.2">
      <c r="A129" s="91" t="s">
        <v>247</v>
      </c>
      <c r="B129" s="92"/>
      <c r="C129" s="216" t="s">
        <v>248</v>
      </c>
      <c r="D129" s="195"/>
      <c r="E129" s="195"/>
      <c r="F129" s="195"/>
      <c r="G129" s="195"/>
      <c r="H129" s="195"/>
      <c r="I129" s="196"/>
      <c r="J129" s="60" t="e">
        <f t="shared" si="31"/>
        <v>#DIV/0!</v>
      </c>
    </row>
    <row r="130" spans="1:10" ht="15.75" customHeight="1" x14ac:dyDescent="0.2">
      <c r="A130" s="93" t="s">
        <v>249</v>
      </c>
      <c r="B130" s="94" t="s">
        <v>11</v>
      </c>
      <c r="C130" s="51" t="s">
        <v>250</v>
      </c>
      <c r="D130" s="194"/>
      <c r="E130" s="195"/>
      <c r="F130" s="195"/>
      <c r="G130" s="195"/>
      <c r="H130" s="195"/>
      <c r="I130" s="196"/>
      <c r="J130" s="60" t="e">
        <f t="shared" si="31"/>
        <v>#DIV/0!</v>
      </c>
    </row>
    <row r="131" spans="1:10" ht="18.75" customHeight="1" x14ac:dyDescent="0.2">
      <c r="A131" s="162" t="s">
        <v>251</v>
      </c>
      <c r="B131" s="163" t="s">
        <v>11</v>
      </c>
      <c r="C131" s="52" t="s">
        <v>252</v>
      </c>
      <c r="D131" s="73" t="s">
        <v>17</v>
      </c>
      <c r="E131" s="70">
        <v>800</v>
      </c>
      <c r="F131" s="174"/>
      <c r="G131" s="56">
        <f>ROUND(E131*F131,2)</f>
        <v>0</v>
      </c>
      <c r="H131" s="55">
        <f>ROUND(F131*(1+$I$357),2)</f>
        <v>0</v>
      </c>
      <c r="I131" s="57">
        <f>ROUND(E131*H131,2)</f>
        <v>0</v>
      </c>
      <c r="J131" s="60" t="e">
        <f t="shared" si="31"/>
        <v>#DIV/0!</v>
      </c>
    </row>
    <row r="132" spans="1:10" ht="18.75" customHeight="1" x14ac:dyDescent="0.2">
      <c r="A132" s="164" t="s">
        <v>253</v>
      </c>
      <c r="B132" s="165" t="s">
        <v>11</v>
      </c>
      <c r="C132" s="77" t="s">
        <v>254</v>
      </c>
      <c r="D132" s="64"/>
      <c r="E132" s="65"/>
      <c r="F132" s="66"/>
      <c r="G132" s="67"/>
      <c r="H132" s="68"/>
      <c r="I132" s="69"/>
      <c r="J132" s="60" t="e">
        <f t="shared" si="31"/>
        <v>#DIV/0!</v>
      </c>
    </row>
    <row r="133" spans="1:10" ht="25.5" customHeight="1" x14ac:dyDescent="0.2">
      <c r="A133" s="162" t="s">
        <v>255</v>
      </c>
      <c r="B133" s="163" t="s">
        <v>11</v>
      </c>
      <c r="C133" s="52" t="s">
        <v>256</v>
      </c>
      <c r="D133" s="73" t="s">
        <v>17</v>
      </c>
      <c r="E133" s="70">
        <v>800</v>
      </c>
      <c r="F133" s="174"/>
      <c r="G133" s="56">
        <f>ROUND(E133*F133,2)</f>
        <v>0</v>
      </c>
      <c r="H133" s="95">
        <f>ROUND(F133*(1+$I$357),2)</f>
        <v>0</v>
      </c>
      <c r="I133" s="57">
        <f>ROUND(E133*H133,2)</f>
        <v>0</v>
      </c>
      <c r="J133" s="60" t="e">
        <f t="shared" si="31"/>
        <v>#DIV/0!</v>
      </c>
    </row>
    <row r="134" spans="1:10" ht="18" customHeight="1" x14ac:dyDescent="0.2">
      <c r="A134" s="166" t="s">
        <v>257</v>
      </c>
      <c r="B134" s="167" t="s">
        <v>11</v>
      </c>
      <c r="C134" s="63" t="s">
        <v>258</v>
      </c>
      <c r="D134" s="64"/>
      <c r="E134" s="65"/>
      <c r="F134" s="66"/>
      <c r="G134" s="67"/>
      <c r="H134" s="68"/>
      <c r="I134" s="69"/>
      <c r="J134" s="60" t="e">
        <f t="shared" si="31"/>
        <v>#DIV/0!</v>
      </c>
    </row>
    <row r="135" spans="1:10" ht="27.75" customHeight="1" x14ac:dyDescent="0.2">
      <c r="A135" s="158" t="s">
        <v>259</v>
      </c>
      <c r="B135" s="159" t="s">
        <v>11</v>
      </c>
      <c r="C135" s="52" t="s">
        <v>260</v>
      </c>
      <c r="D135" s="73" t="s">
        <v>17</v>
      </c>
      <c r="E135" s="88">
        <v>3500</v>
      </c>
      <c r="F135" s="174"/>
      <c r="G135" s="56">
        <f t="shared" ref="G135:G136" si="42">ROUND(E135*F135,2)</f>
        <v>0</v>
      </c>
      <c r="H135" s="89">
        <f>ROUND(F135*(1+$I$357),2)</f>
        <v>0</v>
      </c>
      <c r="I135" s="57">
        <f t="shared" ref="I135:I136" si="43">ROUND(E135*H135,2)</f>
        <v>0</v>
      </c>
      <c r="J135" s="60" t="e">
        <f t="shared" si="31"/>
        <v>#DIV/0!</v>
      </c>
    </row>
    <row r="136" spans="1:10" ht="30" customHeight="1" x14ac:dyDescent="0.2">
      <c r="A136" s="158" t="s">
        <v>261</v>
      </c>
      <c r="B136" s="159" t="s">
        <v>11</v>
      </c>
      <c r="C136" s="52" t="s">
        <v>262</v>
      </c>
      <c r="D136" s="73" t="s">
        <v>17</v>
      </c>
      <c r="E136" s="88">
        <v>400</v>
      </c>
      <c r="F136" s="174"/>
      <c r="G136" s="56">
        <f t="shared" si="42"/>
        <v>0</v>
      </c>
      <c r="H136" s="89">
        <f>ROUND(F136*(1+$I$357),2)</f>
        <v>0</v>
      </c>
      <c r="I136" s="57">
        <f t="shared" si="43"/>
        <v>0</v>
      </c>
      <c r="J136" s="60" t="e">
        <f t="shared" si="31"/>
        <v>#DIV/0!</v>
      </c>
    </row>
    <row r="137" spans="1:10" ht="30.75" customHeight="1" x14ac:dyDescent="0.2">
      <c r="A137" s="214" t="s">
        <v>263</v>
      </c>
      <c r="B137" s="195"/>
      <c r="C137" s="215"/>
      <c r="D137" s="78"/>
      <c r="E137" s="79"/>
      <c r="F137" s="80"/>
      <c r="G137" s="81">
        <f>ROUND(SUM(G131:G136),2)</f>
        <v>0</v>
      </c>
      <c r="H137" s="80"/>
      <c r="I137" s="82">
        <f>ROUND(SUM(I131:I136),2)</f>
        <v>0</v>
      </c>
      <c r="J137" s="60" t="e">
        <f t="shared" si="31"/>
        <v>#DIV/0!</v>
      </c>
    </row>
    <row r="138" spans="1:10" ht="21" customHeight="1" x14ac:dyDescent="0.2">
      <c r="A138" s="47" t="s">
        <v>264</v>
      </c>
      <c r="B138" s="48"/>
      <c r="C138" s="216" t="s">
        <v>265</v>
      </c>
      <c r="D138" s="195"/>
      <c r="E138" s="195"/>
      <c r="F138" s="195"/>
      <c r="G138" s="195"/>
      <c r="H138" s="195"/>
      <c r="I138" s="196"/>
      <c r="J138" s="60" t="e">
        <f t="shared" ref="J138:J201" si="44">I138/$I$358</f>
        <v>#DIV/0!</v>
      </c>
    </row>
    <row r="139" spans="1:10" ht="33" customHeight="1" x14ac:dyDescent="0.2">
      <c r="A139" s="49" t="s">
        <v>266</v>
      </c>
      <c r="B139" s="50" t="s">
        <v>19</v>
      </c>
      <c r="C139" s="51" t="s">
        <v>267</v>
      </c>
      <c r="D139" s="213"/>
      <c r="E139" s="195"/>
      <c r="F139" s="195"/>
      <c r="G139" s="195"/>
      <c r="H139" s="195"/>
      <c r="I139" s="196"/>
      <c r="J139" s="60" t="e">
        <f t="shared" si="44"/>
        <v>#DIV/0!</v>
      </c>
    </row>
    <row r="140" spans="1:10" ht="27" customHeight="1" x14ac:dyDescent="0.2">
      <c r="A140" s="158" t="s">
        <v>268</v>
      </c>
      <c r="B140" s="159" t="s">
        <v>19</v>
      </c>
      <c r="C140" s="83" t="s">
        <v>618</v>
      </c>
      <c r="D140" s="73" t="s">
        <v>17</v>
      </c>
      <c r="E140" s="96">
        <v>240</v>
      </c>
      <c r="F140" s="174"/>
      <c r="G140" s="56">
        <f t="shared" ref="G140:G143" si="45">ROUND(E140*F140,2)</f>
        <v>0</v>
      </c>
      <c r="H140" s="89">
        <f>ROUND(F140*(1+$I$357),2)</f>
        <v>0</v>
      </c>
      <c r="I140" s="57">
        <f t="shared" ref="I140:I143" si="46">ROUND(E140*H140,2)</f>
        <v>0</v>
      </c>
      <c r="J140" s="60" t="e">
        <f t="shared" si="44"/>
        <v>#DIV/0!</v>
      </c>
    </row>
    <row r="141" spans="1:10" ht="34.5" customHeight="1" x14ac:dyDescent="0.2">
      <c r="A141" s="158" t="s">
        <v>269</v>
      </c>
      <c r="B141" s="159" t="s">
        <v>19</v>
      </c>
      <c r="C141" s="83" t="s">
        <v>619</v>
      </c>
      <c r="D141" s="73" t="s">
        <v>107</v>
      </c>
      <c r="E141" s="70">
        <v>1190</v>
      </c>
      <c r="F141" s="174"/>
      <c r="G141" s="56">
        <f t="shared" si="45"/>
        <v>0</v>
      </c>
      <c r="H141" s="89">
        <f>ROUND(F141*(1+$I$357),2)</f>
        <v>0</v>
      </c>
      <c r="I141" s="57">
        <f t="shared" si="46"/>
        <v>0</v>
      </c>
      <c r="J141" s="60" t="e">
        <f t="shared" si="44"/>
        <v>#DIV/0!</v>
      </c>
    </row>
    <row r="142" spans="1:10" ht="27" customHeight="1" x14ac:dyDescent="0.2">
      <c r="A142" s="158" t="s">
        <v>271</v>
      </c>
      <c r="B142" s="159" t="s">
        <v>19</v>
      </c>
      <c r="C142" s="83" t="s">
        <v>270</v>
      </c>
      <c r="D142" s="73" t="s">
        <v>17</v>
      </c>
      <c r="E142" s="70">
        <v>1221</v>
      </c>
      <c r="F142" s="174"/>
      <c r="G142" s="56">
        <f t="shared" si="45"/>
        <v>0</v>
      </c>
      <c r="H142" s="89">
        <f>ROUND(F142*(1+$I$357),2)</f>
        <v>0</v>
      </c>
      <c r="I142" s="57">
        <f t="shared" si="46"/>
        <v>0</v>
      </c>
      <c r="J142" s="60" t="e">
        <f t="shared" si="44"/>
        <v>#DIV/0!</v>
      </c>
    </row>
    <row r="143" spans="1:10" ht="28.5" customHeight="1" x14ac:dyDescent="0.2">
      <c r="A143" s="158" t="s">
        <v>620</v>
      </c>
      <c r="B143" s="159" t="s">
        <v>19</v>
      </c>
      <c r="C143" s="83" t="s">
        <v>272</v>
      </c>
      <c r="D143" s="73" t="s">
        <v>17</v>
      </c>
      <c r="E143" s="70">
        <v>306.84000000000003</v>
      </c>
      <c r="F143" s="174"/>
      <c r="G143" s="56">
        <f t="shared" si="45"/>
        <v>0</v>
      </c>
      <c r="H143" s="89">
        <f>ROUND(F143*(1+$I$357),2)</f>
        <v>0</v>
      </c>
      <c r="I143" s="57">
        <f t="shared" si="46"/>
        <v>0</v>
      </c>
      <c r="J143" s="60" t="e">
        <f t="shared" si="44"/>
        <v>#DIV/0!</v>
      </c>
    </row>
    <row r="144" spans="1:10" ht="15.75" customHeight="1" x14ac:dyDescent="0.2">
      <c r="A144" s="103" t="s">
        <v>273</v>
      </c>
      <c r="B144" s="104" t="s">
        <v>11</v>
      </c>
      <c r="C144" s="77" t="s">
        <v>274</v>
      </c>
      <c r="D144" s="97"/>
      <c r="E144" s="98"/>
      <c r="F144" s="99"/>
      <c r="G144" s="67"/>
      <c r="H144" s="67"/>
      <c r="I144" s="100"/>
      <c r="J144" s="60" t="e">
        <f t="shared" si="44"/>
        <v>#DIV/0!</v>
      </c>
    </row>
    <row r="145" spans="1:10" ht="27" customHeight="1" x14ac:dyDescent="0.2">
      <c r="A145" s="158" t="s">
        <v>275</v>
      </c>
      <c r="B145" s="159" t="s">
        <v>11</v>
      </c>
      <c r="C145" s="85" t="s">
        <v>276</v>
      </c>
      <c r="D145" s="59" t="s">
        <v>32</v>
      </c>
      <c r="E145" s="54">
        <v>2400</v>
      </c>
      <c r="F145" s="174"/>
      <c r="G145" s="101">
        <f>ROUND(E145*F145,2)</f>
        <v>0</v>
      </c>
      <c r="H145" s="55">
        <f>ROUND(F145*(1+$I$357),2)</f>
        <v>0</v>
      </c>
      <c r="I145" s="102">
        <f>ROUND(E145*H145,2)</f>
        <v>0</v>
      </c>
      <c r="J145" s="60" t="e">
        <f t="shared" si="44"/>
        <v>#DIV/0!</v>
      </c>
    </row>
    <row r="146" spans="1:10" ht="15.75" customHeight="1" x14ac:dyDescent="0.2">
      <c r="A146" s="103" t="s">
        <v>277</v>
      </c>
      <c r="B146" s="104" t="s">
        <v>11</v>
      </c>
      <c r="C146" s="105" t="s">
        <v>278</v>
      </c>
      <c r="D146" s="106"/>
      <c r="E146" s="107"/>
      <c r="F146" s="108"/>
      <c r="G146" s="109"/>
      <c r="H146" s="109"/>
      <c r="I146" s="110"/>
      <c r="J146" s="60" t="e">
        <f t="shared" si="44"/>
        <v>#DIV/0!</v>
      </c>
    </row>
    <row r="147" spans="1:10" ht="15" customHeight="1" x14ac:dyDescent="0.2">
      <c r="A147" s="158" t="s">
        <v>279</v>
      </c>
      <c r="B147" s="159" t="s">
        <v>11</v>
      </c>
      <c r="C147" s="111" t="s">
        <v>280</v>
      </c>
      <c r="D147" s="112" t="s">
        <v>32</v>
      </c>
      <c r="E147" s="88">
        <v>2500</v>
      </c>
      <c r="F147" s="174"/>
      <c r="G147" s="113">
        <f>ROUND(E147*F147,2)</f>
        <v>0</v>
      </c>
      <c r="H147" s="114">
        <f>ROUND(F147*(1+$I$357),2)</f>
        <v>0</v>
      </c>
      <c r="I147" s="115">
        <f>ROUND(E147*H147,2)</f>
        <v>0</v>
      </c>
      <c r="J147" s="60" t="e">
        <f t="shared" si="44"/>
        <v>#DIV/0!</v>
      </c>
    </row>
    <row r="148" spans="1:10" ht="15.75" customHeight="1" x14ac:dyDescent="0.2">
      <c r="A148" s="214" t="s">
        <v>281</v>
      </c>
      <c r="B148" s="195"/>
      <c r="C148" s="215"/>
      <c r="D148" s="78"/>
      <c r="E148" s="79"/>
      <c r="F148" s="80"/>
      <c r="G148" s="81">
        <f>ROUND(SUM(G140:G147),2)</f>
        <v>0</v>
      </c>
      <c r="H148" s="80"/>
      <c r="I148" s="82">
        <f>ROUND(SUM(I140:I147),2)</f>
        <v>0</v>
      </c>
      <c r="J148" s="60" t="e">
        <f t="shared" si="44"/>
        <v>#DIV/0!</v>
      </c>
    </row>
    <row r="149" spans="1:10" ht="27" customHeight="1" x14ac:dyDescent="0.2">
      <c r="A149" s="47" t="s">
        <v>282</v>
      </c>
      <c r="B149" s="48"/>
      <c r="C149" s="216" t="s">
        <v>283</v>
      </c>
      <c r="D149" s="195"/>
      <c r="E149" s="195"/>
      <c r="F149" s="195"/>
      <c r="G149" s="195"/>
      <c r="H149" s="195"/>
      <c r="I149" s="196"/>
      <c r="J149" s="60" t="e">
        <f t="shared" si="44"/>
        <v>#DIV/0!</v>
      </c>
    </row>
    <row r="150" spans="1:10" ht="20.25" customHeight="1" x14ac:dyDescent="0.2">
      <c r="A150" s="61" t="s">
        <v>284</v>
      </c>
      <c r="B150" s="62" t="s">
        <v>11</v>
      </c>
      <c r="C150" s="63" t="s">
        <v>285</v>
      </c>
      <c r="D150" s="64"/>
      <c r="E150" s="65"/>
      <c r="F150" s="66"/>
      <c r="G150" s="67"/>
      <c r="H150" s="68"/>
      <c r="I150" s="69"/>
      <c r="J150" s="60" t="e">
        <f t="shared" si="44"/>
        <v>#DIV/0!</v>
      </c>
    </row>
    <row r="151" spans="1:10" ht="17.25" customHeight="1" x14ac:dyDescent="0.2">
      <c r="A151" s="158" t="s">
        <v>286</v>
      </c>
      <c r="B151" s="159" t="s">
        <v>11</v>
      </c>
      <c r="C151" s="52" t="s">
        <v>287</v>
      </c>
      <c r="D151" s="73" t="s">
        <v>21</v>
      </c>
      <c r="E151" s="70">
        <v>10</v>
      </c>
      <c r="F151" s="174"/>
      <c r="G151" s="56">
        <f t="shared" ref="G151:G152" si="47">ROUND(E151*F151,2)</f>
        <v>0</v>
      </c>
      <c r="H151" s="55">
        <f>ROUND(F151*(1+$I$357),2)</f>
        <v>0</v>
      </c>
      <c r="I151" s="57">
        <f t="shared" ref="I151:I152" si="48">ROUND(E151*H151,2)</f>
        <v>0</v>
      </c>
      <c r="J151" s="60" t="e">
        <f t="shared" si="44"/>
        <v>#DIV/0!</v>
      </c>
    </row>
    <row r="152" spans="1:10" ht="15.75" customHeight="1" x14ac:dyDescent="0.2">
      <c r="A152" s="158" t="s">
        <v>288</v>
      </c>
      <c r="B152" s="159" t="s">
        <v>11</v>
      </c>
      <c r="C152" s="52" t="s">
        <v>289</v>
      </c>
      <c r="D152" s="73" t="s">
        <v>21</v>
      </c>
      <c r="E152" s="70">
        <v>3</v>
      </c>
      <c r="F152" s="174"/>
      <c r="G152" s="56">
        <f t="shared" si="47"/>
        <v>0</v>
      </c>
      <c r="H152" s="55">
        <f>ROUND(F152*(1+$I$357),2)</f>
        <v>0</v>
      </c>
      <c r="I152" s="57">
        <f t="shared" si="48"/>
        <v>0</v>
      </c>
      <c r="J152" s="60" t="e">
        <f t="shared" si="44"/>
        <v>#DIV/0!</v>
      </c>
    </row>
    <row r="153" spans="1:10" ht="15" customHeight="1" x14ac:dyDescent="0.2">
      <c r="A153" s="103" t="s">
        <v>290</v>
      </c>
      <c r="B153" s="104" t="s">
        <v>11</v>
      </c>
      <c r="C153" s="77" t="s">
        <v>291</v>
      </c>
      <c r="D153" s="64"/>
      <c r="E153" s="65"/>
      <c r="F153" s="66"/>
      <c r="G153" s="67"/>
      <c r="H153" s="68"/>
      <c r="I153" s="69"/>
      <c r="J153" s="60" t="e">
        <f t="shared" si="44"/>
        <v>#DIV/0!</v>
      </c>
    </row>
    <row r="154" spans="1:10" ht="28.5" customHeight="1" x14ac:dyDescent="0.2">
      <c r="A154" s="158" t="s">
        <v>292</v>
      </c>
      <c r="B154" s="159" t="s">
        <v>11</v>
      </c>
      <c r="C154" s="52" t="s">
        <v>293</v>
      </c>
      <c r="D154" s="73" t="s">
        <v>32</v>
      </c>
      <c r="E154" s="70">
        <v>6.5</v>
      </c>
      <c r="F154" s="174"/>
      <c r="G154" s="56">
        <f t="shared" ref="G154:G155" si="49">ROUND(E154*F154,2)</f>
        <v>0</v>
      </c>
      <c r="H154" s="55">
        <f>ROUND(F154*(1+$I$357),2)</f>
        <v>0</v>
      </c>
      <c r="I154" s="57">
        <f t="shared" ref="I154:I155" si="50">ROUND(E154*H154,2)</f>
        <v>0</v>
      </c>
      <c r="J154" s="60" t="e">
        <f t="shared" si="44"/>
        <v>#DIV/0!</v>
      </c>
    </row>
    <row r="155" spans="1:10" ht="15.75" customHeight="1" x14ac:dyDescent="0.2">
      <c r="A155" s="158" t="s">
        <v>294</v>
      </c>
      <c r="B155" s="159" t="s">
        <v>11</v>
      </c>
      <c r="C155" s="85" t="s">
        <v>295</v>
      </c>
      <c r="D155" s="59" t="s">
        <v>32</v>
      </c>
      <c r="E155" s="54">
        <v>2</v>
      </c>
      <c r="F155" s="174"/>
      <c r="G155" s="56">
        <f t="shared" si="49"/>
        <v>0</v>
      </c>
      <c r="H155" s="55">
        <f>ROUND(F155*(1+$I$357),2)</f>
        <v>0</v>
      </c>
      <c r="I155" s="57">
        <f t="shared" si="50"/>
        <v>0</v>
      </c>
      <c r="J155" s="60" t="e">
        <f t="shared" si="44"/>
        <v>#DIV/0!</v>
      </c>
    </row>
    <row r="156" spans="1:10" ht="15.75" customHeight="1" x14ac:dyDescent="0.2">
      <c r="A156" s="103" t="s">
        <v>296</v>
      </c>
      <c r="B156" s="104" t="s">
        <v>11</v>
      </c>
      <c r="C156" s="63" t="s">
        <v>297</v>
      </c>
      <c r="D156" s="64"/>
      <c r="E156" s="65"/>
      <c r="F156" s="66"/>
      <c r="G156" s="67"/>
      <c r="H156" s="68"/>
      <c r="I156" s="69"/>
      <c r="J156" s="60" t="e">
        <f t="shared" si="44"/>
        <v>#DIV/0!</v>
      </c>
    </row>
    <row r="157" spans="1:10" ht="15" customHeight="1" x14ac:dyDescent="0.2">
      <c r="A157" s="158" t="s">
        <v>298</v>
      </c>
      <c r="B157" s="159" t="s">
        <v>11</v>
      </c>
      <c r="C157" s="58" t="s">
        <v>299</v>
      </c>
      <c r="D157" s="59" t="s">
        <v>21</v>
      </c>
      <c r="E157" s="54">
        <v>20</v>
      </c>
      <c r="F157" s="174"/>
      <c r="G157" s="56">
        <f t="shared" ref="G157:G159" si="51">ROUND(E157*F157,2)</f>
        <v>0</v>
      </c>
      <c r="H157" s="55">
        <f>ROUND(F157*(1+$I$357),2)</f>
        <v>0</v>
      </c>
      <c r="I157" s="57">
        <f t="shared" ref="I157:I159" si="52">ROUND(E157*H157,2)</f>
        <v>0</v>
      </c>
      <c r="J157" s="60" t="e">
        <f t="shared" si="44"/>
        <v>#DIV/0!</v>
      </c>
    </row>
    <row r="158" spans="1:10" ht="27.75" customHeight="1" x14ac:dyDescent="0.2">
      <c r="A158" s="158" t="s">
        <v>300</v>
      </c>
      <c r="B158" s="159" t="s">
        <v>19</v>
      </c>
      <c r="C158" s="58" t="s">
        <v>628</v>
      </c>
      <c r="D158" s="59" t="s">
        <v>21</v>
      </c>
      <c r="E158" s="54">
        <v>10</v>
      </c>
      <c r="F158" s="174"/>
      <c r="G158" s="56">
        <f t="shared" si="51"/>
        <v>0</v>
      </c>
      <c r="H158" s="55">
        <f>ROUND(F158*(1+$I$357),2)</f>
        <v>0</v>
      </c>
      <c r="I158" s="57">
        <f t="shared" si="52"/>
        <v>0</v>
      </c>
      <c r="J158" s="60" t="e">
        <f t="shared" si="44"/>
        <v>#DIV/0!</v>
      </c>
    </row>
    <row r="159" spans="1:10" ht="27.75" customHeight="1" x14ac:dyDescent="0.2">
      <c r="A159" s="158" t="s">
        <v>629</v>
      </c>
      <c r="B159" s="159" t="s">
        <v>19</v>
      </c>
      <c r="C159" s="58" t="s">
        <v>630</v>
      </c>
      <c r="D159" s="59" t="s">
        <v>21</v>
      </c>
      <c r="E159" s="86">
        <v>100</v>
      </c>
      <c r="F159" s="174"/>
      <c r="G159" s="56">
        <f t="shared" si="51"/>
        <v>0</v>
      </c>
      <c r="H159" s="55">
        <f>ROUND(F159*(1+$I$357),2)</f>
        <v>0</v>
      </c>
      <c r="I159" s="57">
        <f t="shared" si="52"/>
        <v>0</v>
      </c>
      <c r="J159" s="60" t="e">
        <f t="shared" si="44"/>
        <v>#DIV/0!</v>
      </c>
    </row>
    <row r="160" spans="1:10" ht="15.75" customHeight="1" x14ac:dyDescent="0.2">
      <c r="A160" s="103" t="s">
        <v>301</v>
      </c>
      <c r="B160" s="104" t="s">
        <v>11</v>
      </c>
      <c r="C160" s="63" t="s">
        <v>302</v>
      </c>
      <c r="D160" s="64"/>
      <c r="E160" s="65"/>
      <c r="F160" s="66"/>
      <c r="G160" s="67"/>
      <c r="H160" s="68"/>
      <c r="I160" s="69"/>
      <c r="J160" s="60" t="e">
        <f t="shared" si="44"/>
        <v>#DIV/0!</v>
      </c>
    </row>
    <row r="161" spans="1:10" ht="15.75" customHeight="1" x14ac:dyDescent="0.2">
      <c r="A161" s="158" t="s">
        <v>303</v>
      </c>
      <c r="B161" s="159" t="s">
        <v>11</v>
      </c>
      <c r="C161" s="58" t="s">
        <v>304</v>
      </c>
      <c r="D161" s="59" t="s">
        <v>21</v>
      </c>
      <c r="E161" s="54">
        <v>20</v>
      </c>
      <c r="F161" s="174"/>
      <c r="G161" s="56">
        <f>ROUND(E161*F161,2)</f>
        <v>0</v>
      </c>
      <c r="H161" s="55">
        <f>ROUND(F161*(1+$I$357),2)</f>
        <v>0</v>
      </c>
      <c r="I161" s="57">
        <f>ROUND(E161*H161,2)</f>
        <v>0</v>
      </c>
      <c r="J161" s="60" t="e">
        <f t="shared" si="44"/>
        <v>#DIV/0!</v>
      </c>
    </row>
    <row r="162" spans="1:10" ht="15.75" customHeight="1" x14ac:dyDescent="0.2">
      <c r="A162" s="103" t="s">
        <v>305</v>
      </c>
      <c r="B162" s="104" t="s">
        <v>11</v>
      </c>
      <c r="C162" s="63" t="s">
        <v>306</v>
      </c>
      <c r="D162" s="64"/>
      <c r="E162" s="65"/>
      <c r="F162" s="66"/>
      <c r="G162" s="67"/>
      <c r="H162" s="68"/>
      <c r="I162" s="69"/>
      <c r="J162" s="60" t="e">
        <f t="shared" si="44"/>
        <v>#DIV/0!</v>
      </c>
    </row>
    <row r="163" spans="1:10" ht="15" customHeight="1" x14ac:dyDescent="0.2">
      <c r="A163" s="158" t="s">
        <v>307</v>
      </c>
      <c r="B163" s="159" t="s">
        <v>11</v>
      </c>
      <c r="C163" s="58" t="s">
        <v>308</v>
      </c>
      <c r="D163" s="59" t="s">
        <v>21</v>
      </c>
      <c r="E163" s="54">
        <v>6</v>
      </c>
      <c r="F163" s="174"/>
      <c r="G163" s="56">
        <f>ROUND(E163*F163,2)</f>
        <v>0</v>
      </c>
      <c r="H163" s="55">
        <f>ROUND(F163*(1+$I$357),2)</f>
        <v>0</v>
      </c>
      <c r="I163" s="57">
        <f>ROUND(E163*H163,2)</f>
        <v>0</v>
      </c>
      <c r="J163" s="60" t="e">
        <f t="shared" si="44"/>
        <v>#DIV/0!</v>
      </c>
    </row>
    <row r="164" spans="1:10" ht="15.75" customHeight="1" x14ac:dyDescent="0.2">
      <c r="A164" s="103" t="s">
        <v>309</v>
      </c>
      <c r="B164" s="104"/>
      <c r="C164" s="63" t="s">
        <v>310</v>
      </c>
      <c r="D164" s="64"/>
      <c r="E164" s="65"/>
      <c r="F164" s="66"/>
      <c r="G164" s="67"/>
      <c r="H164" s="68"/>
      <c r="I164" s="69"/>
      <c r="J164" s="60" t="e">
        <f t="shared" si="44"/>
        <v>#DIV/0!</v>
      </c>
    </row>
    <row r="165" spans="1:10" ht="15.75" customHeight="1" x14ac:dyDescent="0.2">
      <c r="A165" s="158" t="s">
        <v>311</v>
      </c>
      <c r="B165" s="159" t="s">
        <v>11</v>
      </c>
      <c r="C165" s="58" t="s">
        <v>312</v>
      </c>
      <c r="D165" s="59" t="s">
        <v>21</v>
      </c>
      <c r="E165" s="54">
        <v>2</v>
      </c>
      <c r="F165" s="174"/>
      <c r="G165" s="56">
        <f>ROUND(E165*F165,2)</f>
        <v>0</v>
      </c>
      <c r="H165" s="55">
        <f>ROUND(F165*(1+$I$357),2)</f>
        <v>0</v>
      </c>
      <c r="I165" s="57">
        <f>ROUND(E165*H165,2)</f>
        <v>0</v>
      </c>
      <c r="J165" s="60" t="e">
        <f t="shared" si="44"/>
        <v>#DIV/0!</v>
      </c>
    </row>
    <row r="166" spans="1:10" ht="15" customHeight="1" x14ac:dyDescent="0.2">
      <c r="A166" s="103" t="s">
        <v>313</v>
      </c>
      <c r="B166" s="104" t="s">
        <v>11</v>
      </c>
      <c r="C166" s="71" t="s">
        <v>314</v>
      </c>
      <c r="D166" s="64"/>
      <c r="E166" s="65"/>
      <c r="F166" s="66"/>
      <c r="G166" s="67"/>
      <c r="H166" s="68"/>
      <c r="I166" s="69"/>
      <c r="J166" s="60" t="e">
        <f t="shared" si="44"/>
        <v>#DIV/0!</v>
      </c>
    </row>
    <row r="167" spans="1:10" ht="15.75" customHeight="1" x14ac:dyDescent="0.2">
      <c r="A167" s="158" t="s">
        <v>315</v>
      </c>
      <c r="B167" s="159" t="s">
        <v>11</v>
      </c>
      <c r="C167" s="58" t="s">
        <v>316</v>
      </c>
      <c r="D167" s="59" t="s">
        <v>21</v>
      </c>
      <c r="E167" s="54">
        <v>19</v>
      </c>
      <c r="F167" s="174"/>
      <c r="G167" s="56">
        <f t="shared" ref="G167:G168" si="53">ROUND(E167*F167,2)</f>
        <v>0</v>
      </c>
      <c r="H167" s="55">
        <f>ROUND(F167*(1+$I$357),2)</f>
        <v>0</v>
      </c>
      <c r="I167" s="57">
        <f t="shared" ref="I167:I168" si="54">ROUND(E167*H167,2)</f>
        <v>0</v>
      </c>
      <c r="J167" s="60" t="e">
        <f t="shared" si="44"/>
        <v>#DIV/0!</v>
      </c>
    </row>
    <row r="168" spans="1:10" ht="22.5" customHeight="1" x14ac:dyDescent="0.2">
      <c r="A168" s="158" t="s">
        <v>317</v>
      </c>
      <c r="B168" s="159" t="s">
        <v>11</v>
      </c>
      <c r="C168" s="85" t="s">
        <v>318</v>
      </c>
      <c r="D168" s="59" t="s">
        <v>21</v>
      </c>
      <c r="E168" s="54">
        <v>29</v>
      </c>
      <c r="F168" s="174"/>
      <c r="G168" s="56">
        <f t="shared" si="53"/>
        <v>0</v>
      </c>
      <c r="H168" s="55">
        <f>ROUND(F168*(1+$I$357),2)</f>
        <v>0</v>
      </c>
      <c r="I168" s="57">
        <f t="shared" si="54"/>
        <v>0</v>
      </c>
      <c r="J168" s="60" t="e">
        <f t="shared" si="44"/>
        <v>#DIV/0!</v>
      </c>
    </row>
    <row r="169" spans="1:10" ht="21.75" customHeight="1" x14ac:dyDescent="0.2">
      <c r="A169" s="103" t="s">
        <v>319</v>
      </c>
      <c r="B169" s="104" t="s">
        <v>11</v>
      </c>
      <c r="C169" s="63" t="s">
        <v>320</v>
      </c>
      <c r="D169" s="64"/>
      <c r="E169" s="65"/>
      <c r="F169" s="66"/>
      <c r="G169" s="67"/>
      <c r="H169" s="68"/>
      <c r="I169" s="69"/>
      <c r="J169" s="60" t="e">
        <f t="shared" si="44"/>
        <v>#DIV/0!</v>
      </c>
    </row>
    <row r="170" spans="1:10" ht="21.75" customHeight="1" x14ac:dyDescent="0.2">
      <c r="A170" s="158" t="s">
        <v>321</v>
      </c>
      <c r="B170" s="159" t="s">
        <v>11</v>
      </c>
      <c r="C170" s="85" t="s">
        <v>322</v>
      </c>
      <c r="D170" s="59" t="s">
        <v>32</v>
      </c>
      <c r="E170" s="54">
        <v>460</v>
      </c>
      <c r="F170" s="174"/>
      <c r="G170" s="56">
        <f>ROUND(E170*F170,2)</f>
        <v>0</v>
      </c>
      <c r="H170" s="55">
        <f>ROUND(F170*(1+$I$357),2)</f>
        <v>0</v>
      </c>
      <c r="I170" s="57">
        <f>ROUND(E170*H170,2)</f>
        <v>0</v>
      </c>
      <c r="J170" s="60" t="e">
        <f t="shared" si="44"/>
        <v>#DIV/0!</v>
      </c>
    </row>
    <row r="171" spans="1:10" ht="21.75" customHeight="1" x14ac:dyDescent="0.2">
      <c r="A171" s="103" t="s">
        <v>323</v>
      </c>
      <c r="B171" s="104" t="s">
        <v>11</v>
      </c>
      <c r="C171" s="63" t="s">
        <v>324</v>
      </c>
      <c r="D171" s="64"/>
      <c r="E171" s="65"/>
      <c r="F171" s="66"/>
      <c r="G171" s="67"/>
      <c r="H171" s="68"/>
      <c r="I171" s="69"/>
      <c r="J171" s="60" t="e">
        <f t="shared" si="44"/>
        <v>#DIV/0!</v>
      </c>
    </row>
    <row r="172" spans="1:10" ht="15.75" customHeight="1" x14ac:dyDescent="0.2">
      <c r="A172" s="158" t="s">
        <v>325</v>
      </c>
      <c r="B172" s="159" t="s">
        <v>11</v>
      </c>
      <c r="C172" s="85" t="s">
        <v>326</v>
      </c>
      <c r="D172" s="59" t="s">
        <v>32</v>
      </c>
      <c r="E172" s="54">
        <v>29</v>
      </c>
      <c r="F172" s="174"/>
      <c r="G172" s="56">
        <f t="shared" ref="G172:G173" si="55">ROUND(E172*F172,2)</f>
        <v>0</v>
      </c>
      <c r="H172" s="55">
        <f>ROUND(F172*(1+$I$357),2)</f>
        <v>0</v>
      </c>
      <c r="I172" s="57">
        <f t="shared" ref="I172:I173" si="56">ROUND(E172*H172,2)</f>
        <v>0</v>
      </c>
      <c r="J172" s="60" t="e">
        <f t="shared" si="44"/>
        <v>#DIV/0!</v>
      </c>
    </row>
    <row r="173" spans="1:10" ht="15.75" customHeight="1" x14ac:dyDescent="0.2">
      <c r="A173" s="158" t="s">
        <v>327</v>
      </c>
      <c r="B173" s="159" t="s">
        <v>11</v>
      </c>
      <c r="C173" s="85" t="s">
        <v>328</v>
      </c>
      <c r="D173" s="59" t="s">
        <v>32</v>
      </c>
      <c r="E173" s="54">
        <v>26</v>
      </c>
      <c r="F173" s="174"/>
      <c r="G173" s="56">
        <f t="shared" si="55"/>
        <v>0</v>
      </c>
      <c r="H173" s="55">
        <f>ROUND(F173*(1+$I$357),2)</f>
        <v>0</v>
      </c>
      <c r="I173" s="57">
        <f t="shared" si="56"/>
        <v>0</v>
      </c>
      <c r="J173" s="60" t="e">
        <f t="shared" si="44"/>
        <v>#DIV/0!</v>
      </c>
    </row>
    <row r="174" spans="1:10" ht="15.75" customHeight="1" x14ac:dyDescent="0.2">
      <c r="A174" s="103" t="s">
        <v>329</v>
      </c>
      <c r="B174" s="104" t="s">
        <v>11</v>
      </c>
      <c r="C174" s="63" t="s">
        <v>330</v>
      </c>
      <c r="D174" s="64"/>
      <c r="E174" s="65"/>
      <c r="F174" s="66"/>
      <c r="G174" s="67"/>
      <c r="H174" s="68"/>
      <c r="I174" s="69"/>
      <c r="J174" s="60" t="e">
        <f t="shared" si="44"/>
        <v>#DIV/0!</v>
      </c>
    </row>
    <row r="175" spans="1:10" ht="15.75" customHeight="1" x14ac:dyDescent="0.2">
      <c r="A175" s="158" t="s">
        <v>331</v>
      </c>
      <c r="B175" s="159" t="s">
        <v>11</v>
      </c>
      <c r="C175" s="85" t="s">
        <v>332</v>
      </c>
      <c r="D175" s="59" t="s">
        <v>107</v>
      </c>
      <c r="E175" s="54">
        <v>205.21</v>
      </c>
      <c r="F175" s="174"/>
      <c r="G175" s="56">
        <f>ROUND(E175*F175,2)</f>
        <v>0</v>
      </c>
      <c r="H175" s="55">
        <f>ROUND(F175*(1+$I$357),2)</f>
        <v>0</v>
      </c>
      <c r="I175" s="57">
        <f>ROUND(E175*H175,2)</f>
        <v>0</v>
      </c>
      <c r="J175" s="60" t="e">
        <f t="shared" si="44"/>
        <v>#DIV/0!</v>
      </c>
    </row>
    <row r="176" spans="1:10" ht="21" customHeight="1" x14ac:dyDescent="0.2">
      <c r="A176" s="214" t="s">
        <v>333</v>
      </c>
      <c r="B176" s="195"/>
      <c r="C176" s="215"/>
      <c r="D176" s="78"/>
      <c r="E176" s="79"/>
      <c r="F176" s="80"/>
      <c r="G176" s="81">
        <f>ROUND(SUM(G150:G175),2)</f>
        <v>0</v>
      </c>
      <c r="H176" s="80"/>
      <c r="I176" s="82">
        <f>ROUND(SUM(I150:I175),2)</f>
        <v>0</v>
      </c>
      <c r="J176" s="60" t="e">
        <f t="shared" si="44"/>
        <v>#DIV/0!</v>
      </c>
    </row>
    <row r="177" spans="1:10" ht="27.75" customHeight="1" x14ac:dyDescent="0.2">
      <c r="A177" s="47" t="s">
        <v>334</v>
      </c>
      <c r="B177" s="48"/>
      <c r="C177" s="216" t="s">
        <v>335</v>
      </c>
      <c r="D177" s="195"/>
      <c r="E177" s="195"/>
      <c r="F177" s="195"/>
      <c r="G177" s="195"/>
      <c r="H177" s="195"/>
      <c r="I177" s="196"/>
      <c r="J177" s="60" t="e">
        <f t="shared" si="44"/>
        <v>#DIV/0!</v>
      </c>
    </row>
    <row r="178" spans="1:10" ht="17.25" customHeight="1" x14ac:dyDescent="0.2">
      <c r="A178" s="49" t="s">
        <v>336</v>
      </c>
      <c r="B178" s="50" t="s">
        <v>11</v>
      </c>
      <c r="C178" s="51" t="s">
        <v>337</v>
      </c>
      <c r="D178" s="194"/>
      <c r="E178" s="195"/>
      <c r="F178" s="195"/>
      <c r="G178" s="195"/>
      <c r="H178" s="195"/>
      <c r="I178" s="196"/>
      <c r="J178" s="60" t="e">
        <f t="shared" si="44"/>
        <v>#DIV/0!</v>
      </c>
    </row>
    <row r="179" spans="1:10" ht="17.25" customHeight="1" x14ac:dyDescent="0.2">
      <c r="A179" s="158" t="s">
        <v>338</v>
      </c>
      <c r="B179" s="159" t="s">
        <v>11</v>
      </c>
      <c r="C179" s="72" t="s">
        <v>339</v>
      </c>
      <c r="D179" s="59" t="s">
        <v>17</v>
      </c>
      <c r="E179" s="54">
        <v>1607.1799999999998</v>
      </c>
      <c r="F179" s="174"/>
      <c r="G179" s="56">
        <f>ROUND(E179*F179,2)</f>
        <v>0</v>
      </c>
      <c r="H179" s="55">
        <f>ROUND(F179*(1+$I$357),2)</f>
        <v>0</v>
      </c>
      <c r="I179" s="57">
        <f>ROUND(E179*H179,2)</f>
        <v>0</v>
      </c>
      <c r="J179" s="60" t="e">
        <f t="shared" si="44"/>
        <v>#DIV/0!</v>
      </c>
    </row>
    <row r="180" spans="1:10" ht="17.25" customHeight="1" x14ac:dyDescent="0.2">
      <c r="A180" s="103" t="s">
        <v>340</v>
      </c>
      <c r="B180" s="104" t="s">
        <v>11</v>
      </c>
      <c r="C180" s="116" t="s">
        <v>341</v>
      </c>
      <c r="D180" s="75"/>
      <c r="E180" s="117"/>
      <c r="F180" s="118"/>
      <c r="G180" s="67"/>
      <c r="H180" s="68"/>
      <c r="I180" s="119"/>
      <c r="J180" s="60" t="e">
        <f t="shared" si="44"/>
        <v>#DIV/0!</v>
      </c>
    </row>
    <row r="181" spans="1:10" ht="17.25" customHeight="1" x14ac:dyDescent="0.2">
      <c r="A181" s="158" t="s">
        <v>342</v>
      </c>
      <c r="B181" s="159" t="s">
        <v>11</v>
      </c>
      <c r="C181" s="74" t="s">
        <v>343</v>
      </c>
      <c r="D181" s="75" t="s">
        <v>107</v>
      </c>
      <c r="E181" s="54">
        <v>165</v>
      </c>
      <c r="F181" s="174"/>
      <c r="G181" s="56">
        <f>ROUND(E181*F181,2)</f>
        <v>0</v>
      </c>
      <c r="H181" s="55">
        <f>ROUND(F181*(1+$I$357),2)</f>
        <v>0</v>
      </c>
      <c r="I181" s="57">
        <f>ROUND(E181*H181,2)</f>
        <v>0</v>
      </c>
      <c r="J181" s="60" t="e">
        <f t="shared" si="44"/>
        <v>#DIV/0!</v>
      </c>
    </row>
    <row r="182" spans="1:10" ht="17.25" customHeight="1" x14ac:dyDescent="0.2">
      <c r="A182" s="103" t="s">
        <v>344</v>
      </c>
      <c r="B182" s="104" t="s">
        <v>11</v>
      </c>
      <c r="C182" s="116" t="s">
        <v>345</v>
      </c>
      <c r="D182" s="75"/>
      <c r="E182" s="120"/>
      <c r="F182" s="121"/>
      <c r="G182" s="67"/>
      <c r="H182" s="68"/>
      <c r="I182" s="119"/>
      <c r="J182" s="60" t="e">
        <f t="shared" si="44"/>
        <v>#DIV/0!</v>
      </c>
    </row>
    <row r="183" spans="1:10" ht="29.25" customHeight="1" x14ac:dyDescent="0.2">
      <c r="A183" s="158" t="s">
        <v>346</v>
      </c>
      <c r="B183" s="159" t="s">
        <v>11</v>
      </c>
      <c r="C183" s="74" t="s">
        <v>347</v>
      </c>
      <c r="D183" s="75" t="s">
        <v>107</v>
      </c>
      <c r="E183" s="54">
        <v>59</v>
      </c>
      <c r="F183" s="174"/>
      <c r="G183" s="56">
        <f>ROUND(E183*F183,2)</f>
        <v>0</v>
      </c>
      <c r="H183" s="55">
        <f>ROUND(F183*(1+$I$357),2)</f>
        <v>0</v>
      </c>
      <c r="I183" s="57">
        <f>ROUND(E183*H183,2)</f>
        <v>0</v>
      </c>
      <c r="J183" s="60" t="e">
        <f t="shared" si="44"/>
        <v>#DIV/0!</v>
      </c>
    </row>
    <row r="184" spans="1:10" ht="37.5" customHeight="1" x14ac:dyDescent="0.2">
      <c r="A184" s="103" t="s">
        <v>348</v>
      </c>
      <c r="B184" s="104" t="s">
        <v>19</v>
      </c>
      <c r="C184" s="63" t="s">
        <v>349</v>
      </c>
      <c r="D184" s="64"/>
      <c r="E184" s="122"/>
      <c r="F184" s="123"/>
      <c r="G184" s="124"/>
      <c r="H184" s="125"/>
      <c r="I184" s="69"/>
      <c r="J184" s="60" t="e">
        <f t="shared" si="44"/>
        <v>#DIV/0!</v>
      </c>
    </row>
    <row r="185" spans="1:10" ht="17.25" customHeight="1" x14ac:dyDescent="0.2">
      <c r="A185" s="158" t="s">
        <v>350</v>
      </c>
      <c r="B185" s="159" t="s">
        <v>19</v>
      </c>
      <c r="C185" s="85" t="s">
        <v>351</v>
      </c>
      <c r="D185" s="59" t="s">
        <v>107</v>
      </c>
      <c r="E185" s="54">
        <v>642.54999999999995</v>
      </c>
      <c r="F185" s="174"/>
      <c r="G185" s="56">
        <f>ROUND(E185*F185,2)</f>
        <v>0</v>
      </c>
      <c r="H185" s="55">
        <f>ROUND(F185*(1+$I$357),2)</f>
        <v>0</v>
      </c>
      <c r="I185" s="57">
        <f>ROUND(E185*H185,2)</f>
        <v>0</v>
      </c>
      <c r="J185" s="60" t="e">
        <f t="shared" si="44"/>
        <v>#DIV/0!</v>
      </c>
    </row>
    <row r="186" spans="1:10" ht="17.25" customHeight="1" x14ac:dyDescent="0.2">
      <c r="A186" s="103" t="s">
        <v>352</v>
      </c>
      <c r="B186" s="104" t="s">
        <v>11</v>
      </c>
      <c r="C186" s="63" t="s">
        <v>353</v>
      </c>
      <c r="D186" s="64"/>
      <c r="E186" s="65"/>
      <c r="F186" s="66"/>
      <c r="G186" s="67"/>
      <c r="H186" s="68"/>
      <c r="I186" s="69"/>
      <c r="J186" s="60" t="e">
        <f t="shared" si="44"/>
        <v>#DIV/0!</v>
      </c>
    </row>
    <row r="187" spans="1:10" ht="17.25" customHeight="1" x14ac:dyDescent="0.2">
      <c r="A187" s="158" t="s">
        <v>354</v>
      </c>
      <c r="B187" s="159" t="s">
        <v>11</v>
      </c>
      <c r="C187" s="52" t="s">
        <v>355</v>
      </c>
      <c r="D187" s="73" t="s">
        <v>356</v>
      </c>
      <c r="E187" s="70">
        <v>64746.720000000001</v>
      </c>
      <c r="F187" s="174"/>
      <c r="G187" s="56">
        <f>ROUND(E187*F187,2)</f>
        <v>0</v>
      </c>
      <c r="H187" s="55">
        <f>ROUND(F187*(1+$I$357),2)</f>
        <v>0</v>
      </c>
      <c r="I187" s="57">
        <f>ROUND(E187*H187,2)</f>
        <v>0</v>
      </c>
      <c r="J187" s="60" t="e">
        <f t="shared" si="44"/>
        <v>#DIV/0!</v>
      </c>
    </row>
    <row r="188" spans="1:10" ht="17.25" customHeight="1" x14ac:dyDescent="0.2">
      <c r="A188" s="103" t="s">
        <v>357</v>
      </c>
      <c r="B188" s="104" t="s">
        <v>11</v>
      </c>
      <c r="C188" s="63" t="s">
        <v>358</v>
      </c>
      <c r="D188" s="64"/>
      <c r="E188" s="65"/>
      <c r="F188" s="66"/>
      <c r="G188" s="67"/>
      <c r="H188" s="68"/>
      <c r="I188" s="69"/>
      <c r="J188" s="60" t="e">
        <f t="shared" si="44"/>
        <v>#DIV/0!</v>
      </c>
    </row>
    <row r="189" spans="1:10" ht="17.25" customHeight="1" x14ac:dyDescent="0.2">
      <c r="A189" s="162" t="s">
        <v>359</v>
      </c>
      <c r="B189" s="163" t="s">
        <v>11</v>
      </c>
      <c r="C189" s="52" t="s">
        <v>360</v>
      </c>
      <c r="D189" s="73" t="s">
        <v>17</v>
      </c>
      <c r="E189" s="70">
        <v>1606.56</v>
      </c>
      <c r="F189" s="174"/>
      <c r="G189" s="56">
        <f>ROUND(E189*F189,2)</f>
        <v>0</v>
      </c>
      <c r="H189" s="55">
        <f>ROUND(F189*(1+$I$357),2)</f>
        <v>0</v>
      </c>
      <c r="I189" s="57">
        <f>ROUND(E189*H189,2)</f>
        <v>0</v>
      </c>
      <c r="J189" s="60" t="e">
        <f t="shared" si="44"/>
        <v>#DIV/0!</v>
      </c>
    </row>
    <row r="190" spans="1:10" ht="17.25" customHeight="1" x14ac:dyDescent="0.2">
      <c r="A190" s="164" t="s">
        <v>361</v>
      </c>
      <c r="B190" s="165" t="s">
        <v>11</v>
      </c>
      <c r="C190" s="77" t="s">
        <v>362</v>
      </c>
      <c r="D190" s="64"/>
      <c r="E190" s="65"/>
      <c r="F190" s="66"/>
      <c r="G190" s="67"/>
      <c r="H190" s="68"/>
      <c r="I190" s="69"/>
      <c r="J190" s="60" t="e">
        <f t="shared" si="44"/>
        <v>#DIV/0!</v>
      </c>
    </row>
    <row r="191" spans="1:10" ht="17.25" customHeight="1" x14ac:dyDescent="0.2">
      <c r="A191" s="162" t="s">
        <v>363</v>
      </c>
      <c r="B191" s="163" t="s">
        <v>19</v>
      </c>
      <c r="C191" s="52" t="s">
        <v>364</v>
      </c>
      <c r="D191" s="73" t="s">
        <v>365</v>
      </c>
      <c r="E191" s="70">
        <v>278.69999999999993</v>
      </c>
      <c r="F191" s="174"/>
      <c r="G191" s="56">
        <f t="shared" ref="G191:G193" si="57">ROUND(E191*F191,2)</f>
        <v>0</v>
      </c>
      <c r="H191" s="55">
        <f>ROUND(F191*(1+$I$357),2)</f>
        <v>0</v>
      </c>
      <c r="I191" s="57">
        <f t="shared" ref="I191:I193" si="58">ROUND(E191*H191,2)</f>
        <v>0</v>
      </c>
      <c r="J191" s="60" t="e">
        <f t="shared" si="44"/>
        <v>#DIV/0!</v>
      </c>
    </row>
    <row r="192" spans="1:10" ht="17.25" customHeight="1" x14ac:dyDescent="0.2">
      <c r="A192" s="162" t="s">
        <v>366</v>
      </c>
      <c r="B192" s="163" t="s">
        <v>19</v>
      </c>
      <c r="C192" s="52" t="s">
        <v>367</v>
      </c>
      <c r="D192" s="73" t="s">
        <v>365</v>
      </c>
      <c r="E192" s="70">
        <v>278.69999999999993</v>
      </c>
      <c r="F192" s="174"/>
      <c r="G192" s="56">
        <f t="shared" si="57"/>
        <v>0</v>
      </c>
      <c r="H192" s="55">
        <f>ROUND(F192*(1+$I$357),2)</f>
        <v>0</v>
      </c>
      <c r="I192" s="57">
        <f t="shared" si="58"/>
        <v>0</v>
      </c>
      <c r="J192" s="60" t="e">
        <f t="shared" si="44"/>
        <v>#DIV/0!</v>
      </c>
    </row>
    <row r="193" spans="1:10" ht="17.25" customHeight="1" x14ac:dyDescent="0.2">
      <c r="A193" s="162" t="s">
        <v>368</v>
      </c>
      <c r="B193" s="163" t="s">
        <v>19</v>
      </c>
      <c r="C193" s="85" t="s">
        <v>369</v>
      </c>
      <c r="D193" s="59" t="s">
        <v>21</v>
      </c>
      <c r="E193" s="54">
        <v>13</v>
      </c>
      <c r="F193" s="174"/>
      <c r="G193" s="56">
        <f t="shared" si="57"/>
        <v>0</v>
      </c>
      <c r="H193" s="55">
        <f>ROUND(F193*(1+$I$357),2)</f>
        <v>0</v>
      </c>
      <c r="I193" s="57">
        <f t="shared" si="58"/>
        <v>0</v>
      </c>
      <c r="J193" s="60" t="e">
        <f t="shared" si="44"/>
        <v>#DIV/0!</v>
      </c>
    </row>
    <row r="194" spans="1:10" ht="27" customHeight="1" x14ac:dyDescent="0.2">
      <c r="A194" s="214" t="s">
        <v>370</v>
      </c>
      <c r="B194" s="195"/>
      <c r="C194" s="215"/>
      <c r="D194" s="78"/>
      <c r="E194" s="79"/>
      <c r="F194" s="80"/>
      <c r="G194" s="81">
        <f>ROUND(SUM(G179:G193),2)</f>
        <v>0</v>
      </c>
      <c r="H194" s="80"/>
      <c r="I194" s="82">
        <f>ROUND(SUM(I179:I193),2)</f>
        <v>0</v>
      </c>
      <c r="J194" s="60" t="e">
        <f t="shared" si="44"/>
        <v>#DIV/0!</v>
      </c>
    </row>
    <row r="195" spans="1:10" ht="22.5" customHeight="1" x14ac:dyDescent="0.2">
      <c r="A195" s="47" t="s">
        <v>371</v>
      </c>
      <c r="B195" s="48"/>
      <c r="C195" s="216" t="s">
        <v>372</v>
      </c>
      <c r="D195" s="195"/>
      <c r="E195" s="195"/>
      <c r="F195" s="195"/>
      <c r="G195" s="195"/>
      <c r="H195" s="195"/>
      <c r="I195" s="196"/>
      <c r="J195" s="60" t="e">
        <f t="shared" si="44"/>
        <v>#DIV/0!</v>
      </c>
    </row>
    <row r="196" spans="1:10" ht="24.75" customHeight="1" x14ac:dyDescent="0.2">
      <c r="A196" s="49" t="s">
        <v>373</v>
      </c>
      <c r="B196" s="50" t="s">
        <v>11</v>
      </c>
      <c r="C196" s="51" t="s">
        <v>374</v>
      </c>
      <c r="D196" s="194"/>
      <c r="E196" s="195"/>
      <c r="F196" s="195"/>
      <c r="G196" s="195"/>
      <c r="H196" s="195"/>
      <c r="I196" s="196"/>
      <c r="J196" s="60" t="e">
        <f t="shared" si="44"/>
        <v>#DIV/0!</v>
      </c>
    </row>
    <row r="197" spans="1:10" ht="40.5" customHeight="1" x14ac:dyDescent="0.2">
      <c r="A197" s="158" t="s">
        <v>375</v>
      </c>
      <c r="B197" s="159" t="s">
        <v>11</v>
      </c>
      <c r="C197" s="85" t="s">
        <v>376</v>
      </c>
      <c r="D197" s="59" t="s">
        <v>17</v>
      </c>
      <c r="E197" s="54">
        <v>200</v>
      </c>
      <c r="F197" s="174"/>
      <c r="G197" s="56">
        <f>ROUND(E197*F197,2)</f>
        <v>0</v>
      </c>
      <c r="H197" s="55">
        <f>ROUND(F197*(1+$I$357),2)</f>
        <v>0</v>
      </c>
      <c r="I197" s="57">
        <f>ROUND(E197*H197,2)</f>
        <v>0</v>
      </c>
      <c r="J197" s="60" t="e">
        <f t="shared" si="44"/>
        <v>#DIV/0!</v>
      </c>
    </row>
    <row r="198" spans="1:10" ht="15.75" customHeight="1" x14ac:dyDescent="0.2">
      <c r="A198" s="103" t="s">
        <v>377</v>
      </c>
      <c r="B198" s="104" t="s">
        <v>11</v>
      </c>
      <c r="C198" s="77" t="s">
        <v>378</v>
      </c>
      <c r="D198" s="64"/>
      <c r="E198" s="65"/>
      <c r="F198" s="66"/>
      <c r="G198" s="67"/>
      <c r="H198" s="68"/>
      <c r="I198" s="69"/>
      <c r="J198" s="60" t="e">
        <f t="shared" si="44"/>
        <v>#DIV/0!</v>
      </c>
    </row>
    <row r="199" spans="1:10" ht="26.25" customHeight="1" x14ac:dyDescent="0.2">
      <c r="A199" s="158" t="s">
        <v>379</v>
      </c>
      <c r="B199" s="159" t="s">
        <v>11</v>
      </c>
      <c r="C199" s="85" t="s">
        <v>380</v>
      </c>
      <c r="D199" s="59" t="s">
        <v>107</v>
      </c>
      <c r="E199" s="54">
        <v>10</v>
      </c>
      <c r="F199" s="174"/>
      <c r="G199" s="101">
        <f>ROUND(E199*F199,2)</f>
        <v>0</v>
      </c>
      <c r="H199" s="55">
        <f>ROUND(F199*(1+$I$357),2)</f>
        <v>0</v>
      </c>
      <c r="I199" s="102">
        <f>ROUND(E199*H199,2)</f>
        <v>0</v>
      </c>
      <c r="J199" s="60" t="e">
        <f t="shared" si="44"/>
        <v>#DIV/0!</v>
      </c>
    </row>
    <row r="200" spans="1:10" ht="30.75" customHeight="1" x14ac:dyDescent="0.2">
      <c r="A200" s="214" t="s">
        <v>381</v>
      </c>
      <c r="B200" s="195"/>
      <c r="C200" s="215"/>
      <c r="D200" s="78"/>
      <c r="E200" s="79"/>
      <c r="F200" s="80"/>
      <c r="G200" s="81">
        <f>ROUND(SUM(G197:G199),2)</f>
        <v>0</v>
      </c>
      <c r="H200" s="80"/>
      <c r="I200" s="82">
        <f>ROUND(SUM(I197:I199),2)</f>
        <v>0</v>
      </c>
      <c r="J200" s="60" t="e">
        <f t="shared" si="44"/>
        <v>#DIV/0!</v>
      </c>
    </row>
    <row r="201" spans="1:10" ht="27.75" customHeight="1" x14ac:dyDescent="0.2">
      <c r="A201" s="47" t="s">
        <v>382</v>
      </c>
      <c r="B201" s="48"/>
      <c r="C201" s="216" t="s">
        <v>383</v>
      </c>
      <c r="D201" s="195"/>
      <c r="E201" s="195"/>
      <c r="F201" s="195"/>
      <c r="G201" s="195"/>
      <c r="H201" s="195"/>
      <c r="I201" s="196"/>
      <c r="J201" s="60" t="e">
        <f t="shared" si="44"/>
        <v>#DIV/0!</v>
      </c>
    </row>
    <row r="202" spans="1:10" ht="21" customHeight="1" x14ac:dyDescent="0.2">
      <c r="A202" s="49" t="s">
        <v>384</v>
      </c>
      <c r="B202" s="50" t="s">
        <v>11</v>
      </c>
      <c r="C202" s="51" t="s">
        <v>385</v>
      </c>
      <c r="D202" s="194"/>
      <c r="E202" s="195"/>
      <c r="F202" s="195"/>
      <c r="G202" s="195"/>
      <c r="H202" s="195"/>
      <c r="I202" s="196"/>
      <c r="J202" s="60" t="e">
        <f t="shared" ref="J202:J265" si="59">I202/$I$358</f>
        <v>#DIV/0!</v>
      </c>
    </row>
    <row r="203" spans="1:10" ht="34.5" customHeight="1" x14ac:dyDescent="0.2">
      <c r="A203" s="158" t="s">
        <v>386</v>
      </c>
      <c r="B203" s="159" t="s">
        <v>11</v>
      </c>
      <c r="C203" s="52" t="s">
        <v>387</v>
      </c>
      <c r="D203" s="73" t="s">
        <v>87</v>
      </c>
      <c r="E203" s="70">
        <v>284</v>
      </c>
      <c r="F203" s="174"/>
      <c r="G203" s="56">
        <f>ROUND(E203*F203,2)</f>
        <v>0</v>
      </c>
      <c r="H203" s="55">
        <f>ROUND(F203*(1+$I$357),2)</f>
        <v>0</v>
      </c>
      <c r="I203" s="57">
        <f>ROUND(E203*H203,2)</f>
        <v>0</v>
      </c>
      <c r="J203" s="60" t="e">
        <f t="shared" si="59"/>
        <v>#DIV/0!</v>
      </c>
    </row>
    <row r="204" spans="1:10" ht="40.5" customHeight="1" x14ac:dyDescent="0.2">
      <c r="A204" s="214" t="s">
        <v>388</v>
      </c>
      <c r="B204" s="195"/>
      <c r="C204" s="215"/>
      <c r="D204" s="78"/>
      <c r="E204" s="79"/>
      <c r="F204" s="80"/>
      <c r="G204" s="81">
        <f>G203</f>
        <v>0</v>
      </c>
      <c r="H204" s="80"/>
      <c r="I204" s="82">
        <f>I203</f>
        <v>0</v>
      </c>
      <c r="J204" s="60" t="e">
        <f t="shared" si="59"/>
        <v>#DIV/0!</v>
      </c>
    </row>
    <row r="205" spans="1:10" ht="29.25" customHeight="1" x14ac:dyDescent="0.2">
      <c r="A205" s="47" t="s">
        <v>389</v>
      </c>
      <c r="B205" s="48" t="s">
        <v>19</v>
      </c>
      <c r="C205" s="216" t="s">
        <v>390</v>
      </c>
      <c r="D205" s="195"/>
      <c r="E205" s="195"/>
      <c r="F205" s="195"/>
      <c r="G205" s="195"/>
      <c r="H205" s="195"/>
      <c r="I205" s="196"/>
      <c r="J205" s="60" t="e">
        <f t="shared" si="59"/>
        <v>#DIV/0!</v>
      </c>
    </row>
    <row r="206" spans="1:10" ht="37.5" customHeight="1" x14ac:dyDescent="0.2">
      <c r="A206" s="126" t="s">
        <v>391</v>
      </c>
      <c r="B206" s="127" t="s">
        <v>19</v>
      </c>
      <c r="C206" s="128" t="s">
        <v>392</v>
      </c>
      <c r="D206" s="64"/>
      <c r="E206" s="65"/>
      <c r="F206" s="66"/>
      <c r="G206" s="66"/>
      <c r="H206" s="66"/>
      <c r="I206" s="69"/>
      <c r="J206" s="60" t="e">
        <f t="shared" si="59"/>
        <v>#DIV/0!</v>
      </c>
    </row>
    <row r="207" spans="1:10" ht="20.25" customHeight="1" x14ac:dyDescent="0.2">
      <c r="A207" s="129" t="s">
        <v>393</v>
      </c>
      <c r="B207" s="130" t="s">
        <v>19</v>
      </c>
      <c r="C207" s="131" t="s">
        <v>394</v>
      </c>
      <c r="D207" s="53" t="s">
        <v>17</v>
      </c>
      <c r="E207" s="132">
        <v>158.80799999999996</v>
      </c>
      <c r="F207" s="175"/>
      <c r="G207" s="56">
        <f>ROUND(E207*F207,2)</f>
        <v>0</v>
      </c>
      <c r="H207" s="55">
        <f>ROUND(F207*(1+$I$357),2)</f>
        <v>0</v>
      </c>
      <c r="I207" s="57">
        <f>ROUND(E207*H207,2)</f>
        <v>0</v>
      </c>
      <c r="J207" s="60" t="e">
        <f t="shared" si="59"/>
        <v>#DIV/0!</v>
      </c>
    </row>
    <row r="208" spans="1:10" ht="41.25" customHeight="1" x14ac:dyDescent="0.2">
      <c r="A208" s="126" t="s">
        <v>395</v>
      </c>
      <c r="B208" s="127" t="s">
        <v>19</v>
      </c>
      <c r="C208" s="133" t="s">
        <v>396</v>
      </c>
      <c r="D208" s="64"/>
      <c r="E208" s="65"/>
      <c r="F208" s="66"/>
      <c r="G208" s="67"/>
      <c r="H208" s="68"/>
      <c r="I208" s="69"/>
      <c r="J208" s="60" t="e">
        <f t="shared" si="59"/>
        <v>#DIV/0!</v>
      </c>
    </row>
    <row r="209" spans="1:10" ht="28.5" customHeight="1" x14ac:dyDescent="0.2">
      <c r="A209" s="129" t="s">
        <v>397</v>
      </c>
      <c r="B209" s="130" t="s">
        <v>19</v>
      </c>
      <c r="C209" s="131" t="s">
        <v>398</v>
      </c>
      <c r="D209" s="73" t="s">
        <v>17</v>
      </c>
      <c r="E209" s="70">
        <v>140.214</v>
      </c>
      <c r="F209" s="175"/>
      <c r="G209" s="56">
        <f t="shared" ref="G209:G210" si="60">ROUND(E209*F209,2)</f>
        <v>0</v>
      </c>
      <c r="H209" s="55">
        <f>ROUND(F209*(1+$I$357),2)</f>
        <v>0</v>
      </c>
      <c r="I209" s="57">
        <f t="shared" ref="I209:I210" si="61">ROUND(E209*H209,2)</f>
        <v>0</v>
      </c>
      <c r="J209" s="60" t="e">
        <f t="shared" si="59"/>
        <v>#DIV/0!</v>
      </c>
    </row>
    <row r="210" spans="1:10" ht="41.25" customHeight="1" x14ac:dyDescent="0.2">
      <c r="A210" s="129" t="s">
        <v>399</v>
      </c>
      <c r="B210" s="130" t="s">
        <v>19</v>
      </c>
      <c r="C210" s="131" t="s">
        <v>400</v>
      </c>
      <c r="D210" s="73" t="s">
        <v>17</v>
      </c>
      <c r="E210" s="70">
        <v>13.284000000000002</v>
      </c>
      <c r="F210" s="175"/>
      <c r="G210" s="56">
        <f t="shared" si="60"/>
        <v>0</v>
      </c>
      <c r="H210" s="55">
        <f>ROUND(F210*(1+$I$357),2)</f>
        <v>0</v>
      </c>
      <c r="I210" s="57">
        <f t="shared" si="61"/>
        <v>0</v>
      </c>
      <c r="J210" s="60" t="e">
        <f t="shared" si="59"/>
        <v>#DIV/0!</v>
      </c>
    </row>
    <row r="211" spans="1:10" ht="42.75" customHeight="1" x14ac:dyDescent="0.2">
      <c r="A211" s="126" t="s">
        <v>401</v>
      </c>
      <c r="B211" s="127" t="s">
        <v>19</v>
      </c>
      <c r="C211" s="133" t="s">
        <v>402</v>
      </c>
      <c r="D211" s="64"/>
      <c r="E211" s="65"/>
      <c r="F211" s="66"/>
      <c r="G211" s="67"/>
      <c r="H211" s="68"/>
      <c r="I211" s="69"/>
      <c r="J211" s="60" t="e">
        <f t="shared" si="59"/>
        <v>#DIV/0!</v>
      </c>
    </row>
    <row r="212" spans="1:10" ht="28.5" customHeight="1" x14ac:dyDescent="0.2">
      <c r="A212" s="129" t="s">
        <v>403</v>
      </c>
      <c r="B212" s="130" t="s">
        <v>19</v>
      </c>
      <c r="C212" s="131" t="s">
        <v>404</v>
      </c>
      <c r="D212" s="73" t="s">
        <v>17</v>
      </c>
      <c r="E212" s="70">
        <v>434.4</v>
      </c>
      <c r="F212" s="175"/>
      <c r="G212" s="56">
        <f>ROUND(E212*F212,2)</f>
        <v>0</v>
      </c>
      <c r="H212" s="55">
        <f>ROUND(F212*(1+$I$357),2)</f>
        <v>0</v>
      </c>
      <c r="I212" s="57">
        <f>ROUND(E212*H212,2)</f>
        <v>0</v>
      </c>
      <c r="J212" s="60" t="e">
        <f t="shared" si="59"/>
        <v>#DIV/0!</v>
      </c>
    </row>
    <row r="213" spans="1:10" ht="30.75" customHeight="1" x14ac:dyDescent="0.2">
      <c r="A213" s="126" t="s">
        <v>405</v>
      </c>
      <c r="B213" s="127" t="s">
        <v>19</v>
      </c>
      <c r="C213" s="133" t="s">
        <v>406</v>
      </c>
      <c r="D213" s="64"/>
      <c r="E213" s="65"/>
      <c r="F213" s="66"/>
      <c r="G213" s="67"/>
      <c r="H213" s="68"/>
      <c r="I213" s="69"/>
      <c r="J213" s="60" t="e">
        <f t="shared" si="59"/>
        <v>#DIV/0!</v>
      </c>
    </row>
    <row r="214" spans="1:10" ht="17.25" customHeight="1" x14ac:dyDescent="0.2">
      <c r="A214" s="129" t="s">
        <v>407</v>
      </c>
      <c r="B214" s="130" t="s">
        <v>19</v>
      </c>
      <c r="C214" s="134" t="s">
        <v>408</v>
      </c>
      <c r="D214" s="73" t="s">
        <v>32</v>
      </c>
      <c r="E214" s="70">
        <v>767</v>
      </c>
      <c r="F214" s="175"/>
      <c r="G214" s="56">
        <f t="shared" ref="G214:G215" si="62">ROUND(E214*F214,2)</f>
        <v>0</v>
      </c>
      <c r="H214" s="55">
        <f>ROUND(F214*(1+$I$357),2)</f>
        <v>0</v>
      </c>
      <c r="I214" s="57">
        <f t="shared" ref="I214:I215" si="63">ROUND(E214*H214,2)</f>
        <v>0</v>
      </c>
      <c r="J214" s="60" t="e">
        <f t="shared" si="59"/>
        <v>#DIV/0!</v>
      </c>
    </row>
    <row r="215" spans="1:10" ht="17.25" customHeight="1" x14ac:dyDescent="0.2">
      <c r="A215" s="129" t="s">
        <v>409</v>
      </c>
      <c r="B215" s="130" t="s">
        <v>19</v>
      </c>
      <c r="C215" s="134" t="s">
        <v>410</v>
      </c>
      <c r="D215" s="73" t="s">
        <v>32</v>
      </c>
      <c r="E215" s="70">
        <v>251</v>
      </c>
      <c r="F215" s="175"/>
      <c r="G215" s="56">
        <f t="shared" si="62"/>
        <v>0</v>
      </c>
      <c r="H215" s="55">
        <f>ROUND(F215*(1+$I$357),2)</f>
        <v>0</v>
      </c>
      <c r="I215" s="57">
        <f t="shared" si="63"/>
        <v>0</v>
      </c>
      <c r="J215" s="60" t="e">
        <f t="shared" si="59"/>
        <v>#DIV/0!</v>
      </c>
    </row>
    <row r="216" spans="1:10" ht="31.5" customHeight="1" x14ac:dyDescent="0.2">
      <c r="A216" s="126" t="s">
        <v>411</v>
      </c>
      <c r="B216" s="127" t="s">
        <v>19</v>
      </c>
      <c r="C216" s="133" t="s">
        <v>412</v>
      </c>
      <c r="D216" s="64"/>
      <c r="E216" s="65"/>
      <c r="F216" s="66"/>
      <c r="G216" s="67"/>
      <c r="H216" s="68"/>
      <c r="I216" s="69"/>
      <c r="J216" s="60" t="e">
        <f t="shared" si="59"/>
        <v>#DIV/0!</v>
      </c>
    </row>
    <row r="217" spans="1:10" ht="20.25" customHeight="1" x14ac:dyDescent="0.2">
      <c r="A217" s="129" t="s">
        <v>413</v>
      </c>
      <c r="B217" s="130" t="s">
        <v>19</v>
      </c>
      <c r="C217" s="134" t="s">
        <v>414</v>
      </c>
      <c r="D217" s="73" t="s">
        <v>415</v>
      </c>
      <c r="E217" s="70">
        <v>100</v>
      </c>
      <c r="F217" s="175"/>
      <c r="G217" s="56">
        <f t="shared" ref="G217:G218" si="64">ROUND(E217*F217,2)</f>
        <v>0</v>
      </c>
      <c r="H217" s="55">
        <f>ROUND(F217*(1+$I$357),2)</f>
        <v>0</v>
      </c>
      <c r="I217" s="57">
        <f t="shared" ref="I217:I218" si="65">ROUND(E217*H217,2)</f>
        <v>0</v>
      </c>
      <c r="J217" s="60" t="e">
        <f t="shared" si="59"/>
        <v>#DIV/0!</v>
      </c>
    </row>
    <row r="218" spans="1:10" ht="20.25" customHeight="1" x14ac:dyDescent="0.2">
      <c r="A218" s="129" t="s">
        <v>416</v>
      </c>
      <c r="B218" s="130" t="s">
        <v>19</v>
      </c>
      <c r="C218" s="134" t="s">
        <v>417</v>
      </c>
      <c r="D218" s="73" t="s">
        <v>415</v>
      </c>
      <c r="E218" s="70">
        <v>2</v>
      </c>
      <c r="F218" s="175"/>
      <c r="G218" s="56">
        <f t="shared" si="64"/>
        <v>0</v>
      </c>
      <c r="H218" s="55">
        <f>ROUND(F218*(1+$I$357),2)</f>
        <v>0</v>
      </c>
      <c r="I218" s="57">
        <f t="shared" si="65"/>
        <v>0</v>
      </c>
      <c r="J218" s="60" t="e">
        <f t="shared" si="59"/>
        <v>#DIV/0!</v>
      </c>
    </row>
    <row r="219" spans="1:10" ht="20.25" customHeight="1" x14ac:dyDescent="0.2">
      <c r="A219" s="126" t="s">
        <v>418</v>
      </c>
      <c r="B219" s="127" t="s">
        <v>19</v>
      </c>
      <c r="C219" s="135" t="s">
        <v>419</v>
      </c>
      <c r="D219" s="97"/>
      <c r="E219" s="98"/>
      <c r="F219" s="99"/>
      <c r="G219" s="67"/>
      <c r="H219" s="67"/>
      <c r="I219" s="100"/>
      <c r="J219" s="60" t="e">
        <f t="shared" si="59"/>
        <v>#DIV/0!</v>
      </c>
    </row>
    <row r="220" spans="1:10" ht="25.5" customHeight="1" x14ac:dyDescent="0.2">
      <c r="A220" s="129" t="s">
        <v>420</v>
      </c>
      <c r="B220" s="130" t="s">
        <v>19</v>
      </c>
      <c r="C220" s="131" t="s">
        <v>421</v>
      </c>
      <c r="D220" s="73" t="s">
        <v>415</v>
      </c>
      <c r="E220" s="70">
        <v>660</v>
      </c>
      <c r="F220" s="175"/>
      <c r="G220" s="56">
        <f t="shared" ref="G220:G222" si="66">ROUND(E220*F220,2)</f>
        <v>0</v>
      </c>
      <c r="H220" s="89">
        <f>ROUND(F220*(1+$I$357),2)</f>
        <v>0</v>
      </c>
      <c r="I220" s="57">
        <f t="shared" ref="I220:I222" si="67">ROUND(E220*H220,2)</f>
        <v>0</v>
      </c>
      <c r="J220" s="60" t="e">
        <f t="shared" si="59"/>
        <v>#DIV/0!</v>
      </c>
    </row>
    <row r="221" spans="1:10" ht="21" customHeight="1" x14ac:dyDescent="0.2">
      <c r="A221" s="129" t="s">
        <v>422</v>
      </c>
      <c r="B221" s="130" t="s">
        <v>19</v>
      </c>
      <c r="C221" s="136" t="s">
        <v>423</v>
      </c>
      <c r="D221" s="53" t="s">
        <v>415</v>
      </c>
      <c r="E221" s="70">
        <v>54</v>
      </c>
      <c r="F221" s="175"/>
      <c r="G221" s="56">
        <f t="shared" si="66"/>
        <v>0</v>
      </c>
      <c r="H221" s="89">
        <f>ROUND(F221*(1+$I$357),2)</f>
        <v>0</v>
      </c>
      <c r="I221" s="57">
        <f t="shared" si="67"/>
        <v>0</v>
      </c>
      <c r="J221" s="60" t="e">
        <f t="shared" si="59"/>
        <v>#DIV/0!</v>
      </c>
    </row>
    <row r="222" spans="1:10" ht="27.75" customHeight="1" x14ac:dyDescent="0.2">
      <c r="A222" s="129" t="s">
        <v>424</v>
      </c>
      <c r="B222" s="130" t="s">
        <v>19</v>
      </c>
      <c r="C222" s="137" t="s">
        <v>425</v>
      </c>
      <c r="D222" s="53" t="s">
        <v>415</v>
      </c>
      <c r="E222" s="70">
        <v>118</v>
      </c>
      <c r="F222" s="175"/>
      <c r="G222" s="56">
        <f t="shared" si="66"/>
        <v>0</v>
      </c>
      <c r="H222" s="89">
        <f>ROUND(F222*(1+$I$357),2)</f>
        <v>0</v>
      </c>
      <c r="I222" s="57">
        <f t="shared" si="67"/>
        <v>0</v>
      </c>
      <c r="J222" s="60" t="e">
        <f t="shared" si="59"/>
        <v>#DIV/0!</v>
      </c>
    </row>
    <row r="223" spans="1:10" ht="30.75" customHeight="1" x14ac:dyDescent="0.2">
      <c r="A223" s="126" t="s">
        <v>426</v>
      </c>
      <c r="B223" s="127" t="s">
        <v>19</v>
      </c>
      <c r="C223" s="133" t="s">
        <v>427</v>
      </c>
      <c r="D223" s="64"/>
      <c r="E223" s="98"/>
      <c r="F223" s="66"/>
      <c r="G223" s="67"/>
      <c r="H223" s="68"/>
      <c r="I223" s="69"/>
      <c r="J223" s="60" t="e">
        <f t="shared" si="59"/>
        <v>#DIV/0!</v>
      </c>
    </row>
    <row r="224" spans="1:10" ht="15.75" customHeight="1" x14ac:dyDescent="0.2">
      <c r="A224" s="129" t="s">
        <v>428</v>
      </c>
      <c r="B224" s="130" t="s">
        <v>19</v>
      </c>
      <c r="C224" s="134" t="s">
        <v>429</v>
      </c>
      <c r="D224" s="73" t="s">
        <v>415</v>
      </c>
      <c r="E224" s="70">
        <v>61</v>
      </c>
      <c r="F224" s="175"/>
      <c r="G224" s="56">
        <f t="shared" ref="G224:G225" si="68">ROUND(E224*F224,2)</f>
        <v>0</v>
      </c>
      <c r="H224" s="55">
        <f>ROUND(F224*(1+$I$357),2)</f>
        <v>0</v>
      </c>
      <c r="I224" s="57">
        <f t="shared" ref="I224:I225" si="69">ROUND(E224*H224,2)</f>
        <v>0</v>
      </c>
      <c r="J224" s="60" t="e">
        <f t="shared" si="59"/>
        <v>#DIV/0!</v>
      </c>
    </row>
    <row r="225" spans="1:10" ht="15.75" customHeight="1" x14ac:dyDescent="0.2">
      <c r="A225" s="129" t="s">
        <v>430</v>
      </c>
      <c r="B225" s="130" t="s">
        <v>19</v>
      </c>
      <c r="C225" s="134" t="s">
        <v>431</v>
      </c>
      <c r="D225" s="73" t="s">
        <v>415</v>
      </c>
      <c r="E225" s="70">
        <v>17</v>
      </c>
      <c r="F225" s="175"/>
      <c r="G225" s="56">
        <f t="shared" si="68"/>
        <v>0</v>
      </c>
      <c r="H225" s="55">
        <f>ROUND(F225*(1+$I$357),2)</f>
        <v>0</v>
      </c>
      <c r="I225" s="57">
        <f t="shared" si="69"/>
        <v>0</v>
      </c>
      <c r="J225" s="60" t="e">
        <f t="shared" si="59"/>
        <v>#DIV/0!</v>
      </c>
    </row>
    <row r="226" spans="1:10" ht="33" customHeight="1" x14ac:dyDescent="0.2">
      <c r="A226" s="126" t="s">
        <v>432</v>
      </c>
      <c r="B226" s="127" t="s">
        <v>19</v>
      </c>
      <c r="C226" s="133" t="s">
        <v>433</v>
      </c>
      <c r="D226" s="64"/>
      <c r="E226" s="98"/>
      <c r="F226" s="66"/>
      <c r="G226" s="67"/>
      <c r="H226" s="68"/>
      <c r="I226" s="69"/>
      <c r="J226" s="60" t="e">
        <f t="shared" si="59"/>
        <v>#DIV/0!</v>
      </c>
    </row>
    <row r="227" spans="1:10" ht="15" customHeight="1" x14ac:dyDescent="0.2">
      <c r="A227" s="129" t="s">
        <v>434</v>
      </c>
      <c r="B227" s="130" t="s">
        <v>19</v>
      </c>
      <c r="C227" s="134" t="s">
        <v>429</v>
      </c>
      <c r="D227" s="73" t="s">
        <v>415</v>
      </c>
      <c r="E227" s="70">
        <v>486</v>
      </c>
      <c r="F227" s="175"/>
      <c r="G227" s="56">
        <f t="shared" ref="G227:G229" si="70">ROUND(E227*F227,2)</f>
        <v>0</v>
      </c>
      <c r="H227" s="55">
        <f>ROUND(F227*(1+$I$357),2)</f>
        <v>0</v>
      </c>
      <c r="I227" s="57">
        <f t="shared" ref="I227:I229" si="71">ROUND(E227*H227,2)</f>
        <v>0</v>
      </c>
      <c r="J227" s="60" t="e">
        <f t="shared" si="59"/>
        <v>#DIV/0!</v>
      </c>
    </row>
    <row r="228" spans="1:10" ht="15.75" customHeight="1" x14ac:dyDescent="0.2">
      <c r="A228" s="129" t="s">
        <v>435</v>
      </c>
      <c r="B228" s="130" t="s">
        <v>19</v>
      </c>
      <c r="C228" s="134" t="s">
        <v>436</v>
      </c>
      <c r="D228" s="73" t="s">
        <v>415</v>
      </c>
      <c r="E228" s="70">
        <v>23</v>
      </c>
      <c r="F228" s="175"/>
      <c r="G228" s="56">
        <f t="shared" si="70"/>
        <v>0</v>
      </c>
      <c r="H228" s="55">
        <f>ROUND(F228*(1+$I$357),2)</f>
        <v>0</v>
      </c>
      <c r="I228" s="57">
        <f t="shared" si="71"/>
        <v>0</v>
      </c>
      <c r="J228" s="60" t="e">
        <f t="shared" si="59"/>
        <v>#DIV/0!</v>
      </c>
    </row>
    <row r="229" spans="1:10" ht="21" customHeight="1" x14ac:dyDescent="0.2">
      <c r="A229" s="129" t="s">
        <v>437</v>
      </c>
      <c r="B229" s="130" t="s">
        <v>19</v>
      </c>
      <c r="C229" s="134" t="s">
        <v>438</v>
      </c>
      <c r="D229" s="73" t="s">
        <v>415</v>
      </c>
      <c r="E229" s="70">
        <v>48</v>
      </c>
      <c r="F229" s="175"/>
      <c r="G229" s="56">
        <f t="shared" si="70"/>
        <v>0</v>
      </c>
      <c r="H229" s="55">
        <f>ROUND(F229*(1+$I$357),2)</f>
        <v>0</v>
      </c>
      <c r="I229" s="57">
        <f t="shared" si="71"/>
        <v>0</v>
      </c>
      <c r="J229" s="60" t="e">
        <f t="shared" si="59"/>
        <v>#DIV/0!</v>
      </c>
    </row>
    <row r="230" spans="1:10" ht="43.5" customHeight="1" x14ac:dyDescent="0.2">
      <c r="A230" s="126" t="s">
        <v>439</v>
      </c>
      <c r="B230" s="127" t="s">
        <v>19</v>
      </c>
      <c r="C230" s="133" t="s">
        <v>440</v>
      </c>
      <c r="D230" s="64"/>
      <c r="E230" s="98"/>
      <c r="F230" s="66"/>
      <c r="G230" s="67"/>
      <c r="H230" s="68"/>
      <c r="I230" s="69"/>
      <c r="J230" s="60" t="e">
        <f t="shared" si="59"/>
        <v>#DIV/0!</v>
      </c>
    </row>
    <row r="231" spans="1:10" ht="21" customHeight="1" x14ac:dyDescent="0.2">
      <c r="A231" s="129" t="s">
        <v>441</v>
      </c>
      <c r="B231" s="130" t="s">
        <v>19</v>
      </c>
      <c r="C231" s="131" t="s">
        <v>442</v>
      </c>
      <c r="D231" s="73" t="s">
        <v>415</v>
      </c>
      <c r="E231" s="70">
        <v>260</v>
      </c>
      <c r="F231" s="175"/>
      <c r="G231" s="56">
        <f t="shared" ref="G231:G232" si="72">ROUND(E231*F231,2)</f>
        <v>0</v>
      </c>
      <c r="H231" s="55">
        <f>ROUND(F231*(1+$I$357),2)</f>
        <v>0</v>
      </c>
      <c r="I231" s="57">
        <f t="shared" ref="I231:I232" si="73">ROUND(E231*H231,2)</f>
        <v>0</v>
      </c>
      <c r="J231" s="60" t="e">
        <f t="shared" si="59"/>
        <v>#DIV/0!</v>
      </c>
    </row>
    <row r="232" spans="1:10" ht="21" customHeight="1" x14ac:dyDescent="0.2">
      <c r="A232" s="129" t="s">
        <v>443</v>
      </c>
      <c r="B232" s="130" t="s">
        <v>19</v>
      </c>
      <c r="C232" s="134" t="s">
        <v>444</v>
      </c>
      <c r="D232" s="73" t="s">
        <v>415</v>
      </c>
      <c r="E232" s="70">
        <v>59</v>
      </c>
      <c r="F232" s="175"/>
      <c r="G232" s="56">
        <f t="shared" si="72"/>
        <v>0</v>
      </c>
      <c r="H232" s="55">
        <f>ROUND(F232*(1+$I$357),2)</f>
        <v>0</v>
      </c>
      <c r="I232" s="57">
        <f t="shared" si="73"/>
        <v>0</v>
      </c>
      <c r="J232" s="60" t="e">
        <f t="shared" si="59"/>
        <v>#DIV/0!</v>
      </c>
    </row>
    <row r="233" spans="1:10" ht="21" customHeight="1" x14ac:dyDescent="0.2">
      <c r="A233" s="126" t="s">
        <v>445</v>
      </c>
      <c r="B233" s="127" t="s">
        <v>19</v>
      </c>
      <c r="C233" s="133" t="s">
        <v>446</v>
      </c>
      <c r="D233" s="64"/>
      <c r="E233" s="98"/>
      <c r="F233" s="66"/>
      <c r="G233" s="67"/>
      <c r="H233" s="68"/>
      <c r="I233" s="69"/>
      <c r="J233" s="60" t="e">
        <f t="shared" si="59"/>
        <v>#DIV/0!</v>
      </c>
    </row>
    <row r="234" spans="1:10" ht="32.25" customHeight="1" x14ac:dyDescent="0.2">
      <c r="A234" s="129" t="s">
        <v>447</v>
      </c>
      <c r="B234" s="130" t="s">
        <v>19</v>
      </c>
      <c r="C234" s="131" t="s">
        <v>448</v>
      </c>
      <c r="D234" s="73" t="s">
        <v>415</v>
      </c>
      <c r="E234" s="70">
        <v>102</v>
      </c>
      <c r="F234" s="175"/>
      <c r="G234" s="56">
        <f t="shared" ref="G234:G235" si="74">ROUND(E234*F234,2)</f>
        <v>0</v>
      </c>
      <c r="H234" s="55">
        <f>ROUND(F234*(1+$I$357),2)</f>
        <v>0</v>
      </c>
      <c r="I234" s="57">
        <f t="shared" ref="I234:I235" si="75">ROUND(E234*H234,2)</f>
        <v>0</v>
      </c>
      <c r="J234" s="60" t="e">
        <f t="shared" si="59"/>
        <v>#DIV/0!</v>
      </c>
    </row>
    <row r="235" spans="1:10" ht="33.75" customHeight="1" x14ac:dyDescent="0.2">
      <c r="A235" s="129" t="s">
        <v>449</v>
      </c>
      <c r="B235" s="130" t="s">
        <v>19</v>
      </c>
      <c r="C235" s="131" t="s">
        <v>450</v>
      </c>
      <c r="D235" s="73" t="s">
        <v>415</v>
      </c>
      <c r="E235" s="70">
        <v>8</v>
      </c>
      <c r="F235" s="175"/>
      <c r="G235" s="56">
        <f t="shared" si="74"/>
        <v>0</v>
      </c>
      <c r="H235" s="55">
        <f>ROUND(F235*(1+$I$357),2)</f>
        <v>0</v>
      </c>
      <c r="I235" s="57">
        <f t="shared" si="75"/>
        <v>0</v>
      </c>
      <c r="J235" s="60" t="e">
        <f t="shared" si="59"/>
        <v>#DIV/0!</v>
      </c>
    </row>
    <row r="236" spans="1:10" ht="37.5" customHeight="1" x14ac:dyDescent="0.2">
      <c r="A236" s="126" t="s">
        <v>451</v>
      </c>
      <c r="B236" s="127" t="s">
        <v>19</v>
      </c>
      <c r="C236" s="128" t="s">
        <v>452</v>
      </c>
      <c r="D236" s="64"/>
      <c r="E236" s="53"/>
      <c r="F236" s="66"/>
      <c r="G236" s="67"/>
      <c r="H236" s="68"/>
      <c r="I236" s="69"/>
      <c r="J236" s="60" t="e">
        <f t="shared" si="59"/>
        <v>#DIV/0!</v>
      </c>
    </row>
    <row r="237" spans="1:10" ht="24.75" customHeight="1" x14ac:dyDescent="0.2">
      <c r="A237" s="129" t="s">
        <v>453</v>
      </c>
      <c r="B237" s="130" t="s">
        <v>19</v>
      </c>
      <c r="C237" s="131" t="s">
        <v>442</v>
      </c>
      <c r="D237" s="73" t="s">
        <v>415</v>
      </c>
      <c r="E237" s="70">
        <v>164</v>
      </c>
      <c r="F237" s="175"/>
      <c r="G237" s="56">
        <f t="shared" ref="G237:G238" si="76">ROUND(E237*F237,2)</f>
        <v>0</v>
      </c>
      <c r="H237" s="55">
        <f>ROUND(F237*(1+$I$357),2)</f>
        <v>0</v>
      </c>
      <c r="I237" s="57">
        <f t="shared" ref="I237:I238" si="77">ROUND(E237*H237,2)</f>
        <v>0</v>
      </c>
      <c r="J237" s="60" t="e">
        <f t="shared" si="59"/>
        <v>#DIV/0!</v>
      </c>
    </row>
    <row r="238" spans="1:10" ht="21.75" customHeight="1" x14ac:dyDescent="0.2">
      <c r="A238" s="129" t="s">
        <v>454</v>
      </c>
      <c r="B238" s="130" t="s">
        <v>19</v>
      </c>
      <c r="C238" s="131" t="s">
        <v>444</v>
      </c>
      <c r="D238" s="73" t="s">
        <v>415</v>
      </c>
      <c r="E238" s="70">
        <v>44</v>
      </c>
      <c r="F238" s="175"/>
      <c r="G238" s="56">
        <f t="shared" si="76"/>
        <v>0</v>
      </c>
      <c r="H238" s="55">
        <f>ROUND(F238*(1+$I$357),2)</f>
        <v>0</v>
      </c>
      <c r="I238" s="57">
        <f t="shared" si="77"/>
        <v>0</v>
      </c>
      <c r="J238" s="60" t="e">
        <f t="shared" si="59"/>
        <v>#DIV/0!</v>
      </c>
    </row>
    <row r="239" spans="1:10" ht="19.5" customHeight="1" x14ac:dyDescent="0.2">
      <c r="A239" s="126" t="s">
        <v>455</v>
      </c>
      <c r="B239" s="127" t="s">
        <v>19</v>
      </c>
      <c r="C239" s="128" t="s">
        <v>456</v>
      </c>
      <c r="D239" s="64"/>
      <c r="E239" s="53"/>
      <c r="F239" s="66"/>
      <c r="G239" s="67"/>
      <c r="H239" s="68"/>
      <c r="I239" s="69"/>
      <c r="J239" s="60" t="e">
        <f t="shared" si="59"/>
        <v>#DIV/0!</v>
      </c>
    </row>
    <row r="240" spans="1:10" ht="33" customHeight="1" x14ac:dyDescent="0.2">
      <c r="A240" s="129" t="s">
        <v>457</v>
      </c>
      <c r="B240" s="130" t="s">
        <v>19</v>
      </c>
      <c r="C240" s="131" t="s">
        <v>458</v>
      </c>
      <c r="D240" s="73" t="s">
        <v>415</v>
      </c>
      <c r="E240" s="70">
        <v>10</v>
      </c>
      <c r="F240" s="175"/>
      <c r="G240" s="56">
        <f t="shared" ref="G240:G241" si="78">ROUND(E240*F240,2)</f>
        <v>0</v>
      </c>
      <c r="H240" s="55">
        <f>ROUND(F240*(1+$I$357),2)</f>
        <v>0</v>
      </c>
      <c r="I240" s="57">
        <f t="shared" ref="I240:I241" si="79">ROUND(E240*H240,2)</f>
        <v>0</v>
      </c>
      <c r="J240" s="60" t="e">
        <f t="shared" si="59"/>
        <v>#DIV/0!</v>
      </c>
    </row>
    <row r="241" spans="1:10" ht="19.5" customHeight="1" x14ac:dyDescent="0.2">
      <c r="A241" s="129" t="s">
        <v>459</v>
      </c>
      <c r="B241" s="130" t="s">
        <v>19</v>
      </c>
      <c r="C241" s="131" t="s">
        <v>631</v>
      </c>
      <c r="D241" s="73" t="s">
        <v>415</v>
      </c>
      <c r="E241" s="70">
        <v>8</v>
      </c>
      <c r="F241" s="175"/>
      <c r="G241" s="56">
        <f t="shared" si="78"/>
        <v>0</v>
      </c>
      <c r="H241" s="55">
        <f>ROUND(F241*(1+$I$357),2)</f>
        <v>0</v>
      </c>
      <c r="I241" s="57">
        <f t="shared" si="79"/>
        <v>0</v>
      </c>
      <c r="J241" s="60" t="e">
        <f t="shared" si="59"/>
        <v>#DIV/0!</v>
      </c>
    </row>
    <row r="242" spans="1:10" ht="19.5" customHeight="1" x14ac:dyDescent="0.2">
      <c r="A242" s="126" t="s">
        <v>460</v>
      </c>
      <c r="B242" s="127" t="s">
        <v>19</v>
      </c>
      <c r="C242" s="133" t="s">
        <v>461</v>
      </c>
      <c r="D242" s="64"/>
      <c r="E242" s="98"/>
      <c r="F242" s="66"/>
      <c r="G242" s="67"/>
      <c r="H242" s="68"/>
      <c r="I242" s="69"/>
      <c r="J242" s="60" t="e">
        <f t="shared" si="59"/>
        <v>#DIV/0!</v>
      </c>
    </row>
    <row r="243" spans="1:10" ht="19.5" customHeight="1" x14ac:dyDescent="0.2">
      <c r="A243" s="129" t="s">
        <v>462</v>
      </c>
      <c r="B243" s="130" t="s">
        <v>19</v>
      </c>
      <c r="C243" s="131" t="s">
        <v>442</v>
      </c>
      <c r="D243" s="73" t="s">
        <v>415</v>
      </c>
      <c r="E243" s="70">
        <v>53</v>
      </c>
      <c r="F243" s="175"/>
      <c r="G243" s="56">
        <f t="shared" ref="G243:G244" si="80">ROUND(E243*F243,2)</f>
        <v>0</v>
      </c>
      <c r="H243" s="55">
        <f>ROUND(F243*(1+$I$357),2)</f>
        <v>0</v>
      </c>
      <c r="I243" s="57">
        <f t="shared" ref="I243:I244" si="81">ROUND(E243*H243,2)</f>
        <v>0</v>
      </c>
      <c r="J243" s="60" t="e">
        <f t="shared" si="59"/>
        <v>#DIV/0!</v>
      </c>
    </row>
    <row r="244" spans="1:10" ht="19.5" customHeight="1" x14ac:dyDescent="0.2">
      <c r="A244" s="129" t="s">
        <v>463</v>
      </c>
      <c r="B244" s="130" t="s">
        <v>19</v>
      </c>
      <c r="C244" s="134" t="s">
        <v>444</v>
      </c>
      <c r="D244" s="73" t="s">
        <v>415</v>
      </c>
      <c r="E244" s="70">
        <v>17</v>
      </c>
      <c r="F244" s="175"/>
      <c r="G244" s="56">
        <f t="shared" si="80"/>
        <v>0</v>
      </c>
      <c r="H244" s="55">
        <f>ROUND(F244*(1+$I$357),2)</f>
        <v>0</v>
      </c>
      <c r="I244" s="57">
        <f t="shared" si="81"/>
        <v>0</v>
      </c>
      <c r="J244" s="60" t="e">
        <f t="shared" si="59"/>
        <v>#DIV/0!</v>
      </c>
    </row>
    <row r="245" spans="1:10" ht="39" customHeight="1" x14ac:dyDescent="0.2">
      <c r="A245" s="126" t="s">
        <v>464</v>
      </c>
      <c r="B245" s="127" t="s">
        <v>19</v>
      </c>
      <c r="C245" s="133" t="s">
        <v>465</v>
      </c>
      <c r="D245" s="64"/>
      <c r="E245" s="98"/>
      <c r="F245" s="66"/>
      <c r="G245" s="67"/>
      <c r="H245" s="68"/>
      <c r="I245" s="69"/>
      <c r="J245" s="60" t="e">
        <f t="shared" si="59"/>
        <v>#DIV/0!</v>
      </c>
    </row>
    <row r="246" spans="1:10" ht="20.25" customHeight="1" x14ac:dyDescent="0.2">
      <c r="A246" s="129" t="s">
        <v>466</v>
      </c>
      <c r="B246" s="130" t="s">
        <v>19</v>
      </c>
      <c r="C246" s="131" t="s">
        <v>467</v>
      </c>
      <c r="D246" s="73" t="s">
        <v>415</v>
      </c>
      <c r="E246" s="70">
        <v>36</v>
      </c>
      <c r="F246" s="175"/>
      <c r="G246" s="56">
        <f t="shared" ref="G246:G247" si="82">ROUND(E246*F246,2)</f>
        <v>0</v>
      </c>
      <c r="H246" s="55">
        <f>ROUND(F246*(1+$I$357),2)</f>
        <v>0</v>
      </c>
      <c r="I246" s="57">
        <f t="shared" ref="I246:I247" si="83">ROUND(E246*H246,2)</f>
        <v>0</v>
      </c>
      <c r="J246" s="60" t="e">
        <f t="shared" si="59"/>
        <v>#DIV/0!</v>
      </c>
    </row>
    <row r="247" spans="1:10" ht="20.25" customHeight="1" x14ac:dyDescent="0.2">
      <c r="A247" s="129" t="s">
        <v>468</v>
      </c>
      <c r="B247" s="130" t="s">
        <v>19</v>
      </c>
      <c r="C247" s="131" t="s">
        <v>469</v>
      </c>
      <c r="D247" s="73" t="s">
        <v>415</v>
      </c>
      <c r="E247" s="70">
        <v>28</v>
      </c>
      <c r="F247" s="175"/>
      <c r="G247" s="56">
        <f t="shared" si="82"/>
        <v>0</v>
      </c>
      <c r="H247" s="55">
        <f>ROUND(F247*(1+$I$357),2)</f>
        <v>0</v>
      </c>
      <c r="I247" s="57">
        <f t="shared" si="83"/>
        <v>0</v>
      </c>
      <c r="J247" s="60" t="e">
        <f t="shared" si="59"/>
        <v>#DIV/0!</v>
      </c>
    </row>
    <row r="248" spans="1:10" ht="15" x14ac:dyDescent="0.2">
      <c r="A248" s="214" t="s">
        <v>470</v>
      </c>
      <c r="B248" s="195"/>
      <c r="C248" s="215"/>
      <c r="D248" s="78"/>
      <c r="E248" s="79"/>
      <c r="F248" s="80"/>
      <c r="G248" s="81">
        <f>ROUND(SUM(G207:G247),2)</f>
        <v>0</v>
      </c>
      <c r="H248" s="80"/>
      <c r="I248" s="82">
        <f>ROUND(SUM(I207:I247),2)</f>
        <v>0</v>
      </c>
      <c r="J248" s="60" t="e">
        <f t="shared" si="59"/>
        <v>#DIV/0!</v>
      </c>
    </row>
    <row r="249" spans="1:10" ht="15" x14ac:dyDescent="0.2">
      <c r="A249" s="47" t="s">
        <v>471</v>
      </c>
      <c r="B249" s="48" t="s">
        <v>19</v>
      </c>
      <c r="C249" s="216" t="s">
        <v>472</v>
      </c>
      <c r="D249" s="195"/>
      <c r="E249" s="195"/>
      <c r="F249" s="195"/>
      <c r="G249" s="195"/>
      <c r="H249" s="195"/>
      <c r="I249" s="196"/>
      <c r="J249" s="60" t="e">
        <f t="shared" si="59"/>
        <v>#DIV/0!</v>
      </c>
    </row>
    <row r="250" spans="1:10" ht="25.5" x14ac:dyDescent="0.2">
      <c r="A250" s="126" t="s">
        <v>473</v>
      </c>
      <c r="B250" s="127" t="s">
        <v>19</v>
      </c>
      <c r="C250" s="128" t="s">
        <v>474</v>
      </c>
      <c r="D250" s="64"/>
      <c r="E250" s="65"/>
      <c r="F250" s="66"/>
      <c r="G250" s="66"/>
      <c r="H250" s="66"/>
      <c r="I250" s="69"/>
      <c r="J250" s="60" t="e">
        <f t="shared" si="59"/>
        <v>#DIV/0!</v>
      </c>
    </row>
    <row r="251" spans="1:10" ht="25.5" x14ac:dyDescent="0.2">
      <c r="A251" s="129" t="s">
        <v>475</v>
      </c>
      <c r="B251" s="130" t="s">
        <v>19</v>
      </c>
      <c r="C251" s="131" t="s">
        <v>476</v>
      </c>
      <c r="D251" s="73" t="s">
        <v>17</v>
      </c>
      <c r="E251" s="70">
        <v>498</v>
      </c>
      <c r="F251" s="176"/>
      <c r="G251" s="56">
        <f t="shared" ref="G251:G254" si="84">ROUND(E251*F251,2)</f>
        <v>0</v>
      </c>
      <c r="H251" s="55">
        <f>ROUND(F251*(1+$I$357),2)</f>
        <v>0</v>
      </c>
      <c r="I251" s="57">
        <f t="shared" ref="I251:I254" si="85">ROUND(E251*H251,2)</f>
        <v>0</v>
      </c>
      <c r="J251" s="60" t="e">
        <f t="shared" si="59"/>
        <v>#DIV/0!</v>
      </c>
    </row>
    <row r="252" spans="1:10" ht="38.25" x14ac:dyDescent="0.2">
      <c r="A252" s="129" t="s">
        <v>477</v>
      </c>
      <c r="B252" s="130" t="s">
        <v>19</v>
      </c>
      <c r="C252" s="131" t="s">
        <v>478</v>
      </c>
      <c r="D252" s="73" t="s">
        <v>17</v>
      </c>
      <c r="E252" s="70">
        <v>504</v>
      </c>
      <c r="F252" s="176"/>
      <c r="G252" s="56">
        <f t="shared" si="84"/>
        <v>0</v>
      </c>
      <c r="H252" s="55">
        <f>ROUND(F252*(1+$I$357),2)</f>
        <v>0</v>
      </c>
      <c r="I252" s="57">
        <f t="shared" si="85"/>
        <v>0</v>
      </c>
      <c r="J252" s="60" t="e">
        <f t="shared" si="59"/>
        <v>#DIV/0!</v>
      </c>
    </row>
    <row r="253" spans="1:10" ht="25.5" x14ac:dyDescent="0.2">
      <c r="A253" s="126" t="s">
        <v>479</v>
      </c>
      <c r="B253" s="127" t="s">
        <v>19</v>
      </c>
      <c r="C253" s="138" t="s">
        <v>480</v>
      </c>
      <c r="D253" s="59" t="s">
        <v>17</v>
      </c>
      <c r="E253" s="54">
        <v>1958.05</v>
      </c>
      <c r="F253" s="176"/>
      <c r="G253" s="56">
        <f t="shared" si="84"/>
        <v>0</v>
      </c>
      <c r="H253" s="55">
        <f>ROUND(F253*(1+$I$357),2)</f>
        <v>0</v>
      </c>
      <c r="I253" s="57">
        <f t="shared" si="85"/>
        <v>0</v>
      </c>
      <c r="J253" s="60" t="e">
        <f t="shared" si="59"/>
        <v>#DIV/0!</v>
      </c>
    </row>
    <row r="254" spans="1:10" ht="25.5" x14ac:dyDescent="0.2">
      <c r="A254" s="126" t="s">
        <v>481</v>
      </c>
      <c r="B254" s="127" t="s">
        <v>19</v>
      </c>
      <c r="C254" s="138" t="s">
        <v>482</v>
      </c>
      <c r="D254" s="59" t="s">
        <v>17</v>
      </c>
      <c r="E254" s="54">
        <v>3196.18</v>
      </c>
      <c r="F254" s="176"/>
      <c r="G254" s="56">
        <f t="shared" si="84"/>
        <v>0</v>
      </c>
      <c r="H254" s="55">
        <f>ROUND(F254*(1+$I$357),2)</f>
        <v>0</v>
      </c>
      <c r="I254" s="57">
        <f t="shared" si="85"/>
        <v>0</v>
      </c>
      <c r="J254" s="60" t="e">
        <f t="shared" si="59"/>
        <v>#DIV/0!</v>
      </c>
    </row>
    <row r="255" spans="1:10" ht="25.5" x14ac:dyDescent="0.2">
      <c r="A255" s="139" t="s">
        <v>483</v>
      </c>
      <c r="B255" s="140" t="s">
        <v>19</v>
      </c>
      <c r="C255" s="141" t="s">
        <v>484</v>
      </c>
      <c r="D255" s="64"/>
      <c r="E255" s="65"/>
      <c r="F255" s="66"/>
      <c r="G255" s="67"/>
      <c r="H255" s="68"/>
      <c r="I255" s="69"/>
      <c r="J255" s="60" t="e">
        <f t="shared" si="59"/>
        <v>#DIV/0!</v>
      </c>
    </row>
    <row r="256" spans="1:10" ht="15" x14ac:dyDescent="0.2">
      <c r="A256" s="129" t="s">
        <v>485</v>
      </c>
      <c r="B256" s="130" t="s">
        <v>19</v>
      </c>
      <c r="C256" s="142" t="s">
        <v>486</v>
      </c>
      <c r="D256" s="73" t="s">
        <v>17</v>
      </c>
      <c r="E256" s="70">
        <v>129.13999999999999</v>
      </c>
      <c r="F256" s="176"/>
      <c r="G256" s="56">
        <f t="shared" ref="G256:G257" si="86">ROUND(E256*F256,2)</f>
        <v>0</v>
      </c>
      <c r="H256" s="55">
        <f>ROUND(F256*(1+$I$357),2)</f>
        <v>0</v>
      </c>
      <c r="I256" s="57">
        <f t="shared" ref="I256:I257" si="87">ROUND(E256*H256,2)</f>
        <v>0</v>
      </c>
      <c r="J256" s="60" t="e">
        <f t="shared" si="59"/>
        <v>#DIV/0!</v>
      </c>
    </row>
    <row r="257" spans="1:10" ht="15" x14ac:dyDescent="0.2">
      <c r="A257" s="129" t="s">
        <v>487</v>
      </c>
      <c r="B257" s="130" t="s">
        <v>19</v>
      </c>
      <c r="C257" s="143" t="s">
        <v>488</v>
      </c>
      <c r="D257" s="73" t="s">
        <v>17</v>
      </c>
      <c r="E257" s="70">
        <v>550.32999999999993</v>
      </c>
      <c r="F257" s="176"/>
      <c r="G257" s="56">
        <f t="shared" si="86"/>
        <v>0</v>
      </c>
      <c r="H257" s="55">
        <f>ROUND(F257*(1+$I$357),2)</f>
        <v>0</v>
      </c>
      <c r="I257" s="57">
        <f t="shared" si="87"/>
        <v>0</v>
      </c>
      <c r="J257" s="60" t="e">
        <f t="shared" si="59"/>
        <v>#DIV/0!</v>
      </c>
    </row>
    <row r="258" spans="1:10" ht="15" x14ac:dyDescent="0.2">
      <c r="A258" s="126" t="s">
        <v>489</v>
      </c>
      <c r="B258" s="127" t="s">
        <v>19</v>
      </c>
      <c r="C258" s="135" t="s">
        <v>490</v>
      </c>
      <c r="D258" s="64"/>
      <c r="E258" s="65"/>
      <c r="F258" s="66"/>
      <c r="G258" s="67"/>
      <c r="H258" s="68"/>
      <c r="I258" s="69"/>
      <c r="J258" s="60" t="e">
        <f t="shared" si="59"/>
        <v>#DIV/0!</v>
      </c>
    </row>
    <row r="259" spans="1:10" ht="15" x14ac:dyDescent="0.2">
      <c r="A259" s="129" t="s">
        <v>491</v>
      </c>
      <c r="B259" s="130" t="s">
        <v>19</v>
      </c>
      <c r="C259" s="143" t="s">
        <v>492</v>
      </c>
      <c r="D259" s="73" t="s">
        <v>17</v>
      </c>
      <c r="E259" s="70">
        <v>300</v>
      </c>
      <c r="F259" s="176"/>
      <c r="G259" s="56">
        <f>ROUND(E259*F259,2)</f>
        <v>0</v>
      </c>
      <c r="H259" s="55">
        <f>ROUND(F259*(1+$I$357),2)</f>
        <v>0</v>
      </c>
      <c r="I259" s="57">
        <f>ROUND(E259*H259,2)</f>
        <v>0</v>
      </c>
      <c r="J259" s="60" t="e">
        <f t="shared" si="59"/>
        <v>#DIV/0!</v>
      </c>
    </row>
    <row r="260" spans="1:10" ht="18.75" customHeight="1" x14ac:dyDescent="0.2">
      <c r="A260" s="126" t="s">
        <v>733</v>
      </c>
      <c r="B260" s="127" t="s">
        <v>19</v>
      </c>
      <c r="C260" s="144" t="s">
        <v>494</v>
      </c>
      <c r="D260" s="64"/>
      <c r="E260" s="65"/>
      <c r="F260" s="66"/>
      <c r="G260" s="56"/>
      <c r="H260" s="55"/>
      <c r="I260" s="69"/>
      <c r="J260" s="60" t="e">
        <f t="shared" si="59"/>
        <v>#DIV/0!</v>
      </c>
    </row>
    <row r="261" spans="1:10" ht="18.75" customHeight="1" x14ac:dyDescent="0.2">
      <c r="A261" s="129" t="s">
        <v>734</v>
      </c>
      <c r="B261" s="130" t="s">
        <v>19</v>
      </c>
      <c r="C261" s="143" t="s">
        <v>496</v>
      </c>
      <c r="D261" s="73" t="s">
        <v>21</v>
      </c>
      <c r="E261" s="70">
        <v>513</v>
      </c>
      <c r="F261" s="176"/>
      <c r="G261" s="56">
        <f>ROUND(E261*F261,2)</f>
        <v>0</v>
      </c>
      <c r="H261" s="55">
        <f>ROUND(F261*(1+$I$357),2)</f>
        <v>0</v>
      </c>
      <c r="I261" s="57">
        <f>ROUND(E261*H261,2)</f>
        <v>0</v>
      </c>
      <c r="J261" s="60" t="e">
        <f t="shared" si="59"/>
        <v>#DIV/0!</v>
      </c>
    </row>
    <row r="262" spans="1:10" ht="18.75" customHeight="1" x14ac:dyDescent="0.2">
      <c r="A262" s="126" t="s">
        <v>493</v>
      </c>
      <c r="B262" s="127" t="s">
        <v>19</v>
      </c>
      <c r="C262" s="135" t="s">
        <v>497</v>
      </c>
      <c r="D262" s="64"/>
      <c r="E262" s="65"/>
      <c r="F262" s="66"/>
      <c r="G262" s="67"/>
      <c r="H262" s="68"/>
      <c r="I262" s="69"/>
      <c r="J262" s="60" t="e">
        <f t="shared" si="59"/>
        <v>#DIV/0!</v>
      </c>
    </row>
    <row r="263" spans="1:10" ht="15" x14ac:dyDescent="0.2">
      <c r="A263" s="129" t="s">
        <v>495</v>
      </c>
      <c r="B263" s="130" t="s">
        <v>19</v>
      </c>
      <c r="C263" s="143" t="s">
        <v>498</v>
      </c>
      <c r="D263" s="73" t="s">
        <v>21</v>
      </c>
      <c r="E263" s="70">
        <v>513</v>
      </c>
      <c r="F263" s="176"/>
      <c r="G263" s="56">
        <f>ROUND(E263*F263,2)</f>
        <v>0</v>
      </c>
      <c r="H263" s="55">
        <f>ROUND(F263*(1+$I$357),2)</f>
        <v>0</v>
      </c>
      <c r="I263" s="57">
        <f>ROUND(E263*H263,2)</f>
        <v>0</v>
      </c>
      <c r="J263" s="60" t="e">
        <f t="shared" si="59"/>
        <v>#DIV/0!</v>
      </c>
    </row>
    <row r="264" spans="1:10" ht="15" x14ac:dyDescent="0.2">
      <c r="A264" s="214" t="s">
        <v>499</v>
      </c>
      <c r="B264" s="195"/>
      <c r="C264" s="215"/>
      <c r="D264" s="78"/>
      <c r="E264" s="79"/>
      <c r="F264" s="80"/>
      <c r="G264" s="81">
        <f>ROUND(SUM(G251:G263),2)</f>
        <v>0</v>
      </c>
      <c r="H264" s="80"/>
      <c r="I264" s="82">
        <f>ROUND(SUM(I251:I263),2)</f>
        <v>0</v>
      </c>
      <c r="J264" s="60" t="e">
        <f t="shared" si="59"/>
        <v>#DIV/0!</v>
      </c>
    </row>
    <row r="265" spans="1:10" ht="15" x14ac:dyDescent="0.2">
      <c r="A265" s="47" t="s">
        <v>574</v>
      </c>
      <c r="B265" s="48" t="s">
        <v>19</v>
      </c>
      <c r="C265" s="216" t="s">
        <v>500</v>
      </c>
      <c r="D265" s="195"/>
      <c r="E265" s="195"/>
      <c r="F265" s="195"/>
      <c r="G265" s="195"/>
      <c r="H265" s="195"/>
      <c r="I265" s="196"/>
      <c r="J265" s="60" t="e">
        <f t="shared" si="59"/>
        <v>#DIV/0!</v>
      </c>
    </row>
    <row r="266" spans="1:10" ht="15" x14ac:dyDescent="0.2">
      <c r="A266" s="126" t="s">
        <v>576</v>
      </c>
      <c r="B266" s="127" t="s">
        <v>19</v>
      </c>
      <c r="C266" s="128" t="s">
        <v>501</v>
      </c>
      <c r="D266" s="64"/>
      <c r="E266" s="65"/>
      <c r="F266" s="66"/>
      <c r="G266" s="66"/>
      <c r="H266" s="66"/>
      <c r="I266" s="69"/>
      <c r="J266" s="60" t="e">
        <f t="shared" ref="J266:J329" si="88">I266/$I$358</f>
        <v>#DIV/0!</v>
      </c>
    </row>
    <row r="267" spans="1:10" ht="25.5" x14ac:dyDescent="0.2">
      <c r="A267" s="129" t="s">
        <v>578</v>
      </c>
      <c r="B267" s="130" t="s">
        <v>19</v>
      </c>
      <c r="C267" s="131" t="s">
        <v>718</v>
      </c>
      <c r="D267" s="73" t="s">
        <v>502</v>
      </c>
      <c r="E267" s="70">
        <v>3</v>
      </c>
      <c r="F267" s="176"/>
      <c r="G267" s="56">
        <f t="shared" ref="G267:G271" si="89">ROUND(E267*F267,2)</f>
        <v>0</v>
      </c>
      <c r="H267" s="55">
        <f>ROUND(F267*(1+$I$357),2)</f>
        <v>0</v>
      </c>
      <c r="I267" s="57">
        <f t="shared" ref="I267:I271" si="90">ROUND(E267*H267,2)</f>
        <v>0</v>
      </c>
      <c r="J267" s="60" t="e">
        <f t="shared" si="88"/>
        <v>#DIV/0!</v>
      </c>
    </row>
    <row r="268" spans="1:10" ht="39.75" customHeight="1" x14ac:dyDescent="0.2">
      <c r="A268" s="129" t="s">
        <v>632</v>
      </c>
      <c r="B268" s="130" t="s">
        <v>19</v>
      </c>
      <c r="C268" s="131" t="s">
        <v>719</v>
      </c>
      <c r="D268" s="73" t="s">
        <v>502</v>
      </c>
      <c r="E268" s="70">
        <v>3</v>
      </c>
      <c r="F268" s="176"/>
      <c r="G268" s="56">
        <f t="shared" si="89"/>
        <v>0</v>
      </c>
      <c r="H268" s="55">
        <f>ROUND(F268*(1+$I$357),2)</f>
        <v>0</v>
      </c>
      <c r="I268" s="57">
        <f t="shared" si="90"/>
        <v>0</v>
      </c>
      <c r="J268" s="60" t="e">
        <f t="shared" si="88"/>
        <v>#DIV/0!</v>
      </c>
    </row>
    <row r="269" spans="1:10" ht="39.75" customHeight="1" x14ac:dyDescent="0.2">
      <c r="A269" s="129" t="s">
        <v>633</v>
      </c>
      <c r="B269" s="130" t="s">
        <v>19</v>
      </c>
      <c r="C269" s="131" t="s">
        <v>720</v>
      </c>
      <c r="D269" s="73" t="s">
        <v>502</v>
      </c>
      <c r="E269" s="70">
        <v>11</v>
      </c>
      <c r="F269" s="176"/>
      <c r="G269" s="56">
        <f t="shared" si="89"/>
        <v>0</v>
      </c>
      <c r="H269" s="55">
        <f>ROUND(F269*(1+$I$357),2)</f>
        <v>0</v>
      </c>
      <c r="I269" s="57">
        <f t="shared" si="90"/>
        <v>0</v>
      </c>
      <c r="J269" s="60" t="e">
        <f t="shared" si="88"/>
        <v>#DIV/0!</v>
      </c>
    </row>
    <row r="270" spans="1:10" ht="15" x14ac:dyDescent="0.2">
      <c r="A270" s="129" t="s">
        <v>634</v>
      </c>
      <c r="B270" s="130" t="s">
        <v>19</v>
      </c>
      <c r="C270" s="131" t="s">
        <v>503</v>
      </c>
      <c r="D270" s="73" t="s">
        <v>502</v>
      </c>
      <c r="E270" s="70">
        <v>17</v>
      </c>
      <c r="F270" s="176"/>
      <c r="G270" s="56">
        <f t="shared" si="89"/>
        <v>0</v>
      </c>
      <c r="H270" s="55">
        <f>ROUND(F270*(1+$I$357),2)</f>
        <v>0</v>
      </c>
      <c r="I270" s="57">
        <f t="shared" si="90"/>
        <v>0</v>
      </c>
      <c r="J270" s="60" t="e">
        <f t="shared" si="88"/>
        <v>#DIV/0!</v>
      </c>
    </row>
    <row r="271" spans="1:10" ht="15" x14ac:dyDescent="0.2">
      <c r="A271" s="129" t="s">
        <v>635</v>
      </c>
      <c r="B271" s="130" t="s">
        <v>19</v>
      </c>
      <c r="C271" s="131" t="s">
        <v>504</v>
      </c>
      <c r="D271" s="73" t="s">
        <v>502</v>
      </c>
      <c r="E271" s="70">
        <v>17</v>
      </c>
      <c r="F271" s="176"/>
      <c r="G271" s="56">
        <f t="shared" si="89"/>
        <v>0</v>
      </c>
      <c r="H271" s="55">
        <f>ROUND(F271*(1+$I$357),2)</f>
        <v>0</v>
      </c>
      <c r="I271" s="57">
        <f t="shared" si="90"/>
        <v>0</v>
      </c>
      <c r="J271" s="60" t="e">
        <f t="shared" si="88"/>
        <v>#DIV/0!</v>
      </c>
    </row>
    <row r="272" spans="1:10" ht="15" x14ac:dyDescent="0.2">
      <c r="A272" s="126" t="s">
        <v>636</v>
      </c>
      <c r="B272" s="127" t="s">
        <v>19</v>
      </c>
      <c r="C272" s="128" t="s">
        <v>505</v>
      </c>
      <c r="D272" s="64"/>
      <c r="E272" s="65"/>
      <c r="F272" s="66"/>
      <c r="G272" s="66"/>
      <c r="H272" s="66"/>
      <c r="I272" s="69"/>
      <c r="J272" s="60" t="e">
        <f t="shared" si="88"/>
        <v>#DIV/0!</v>
      </c>
    </row>
    <row r="273" spans="1:10" ht="20.25" customHeight="1" x14ac:dyDescent="0.2">
      <c r="A273" s="126" t="s">
        <v>637</v>
      </c>
      <c r="B273" s="127" t="s">
        <v>19</v>
      </c>
      <c r="C273" s="128" t="s">
        <v>506</v>
      </c>
      <c r="D273" s="64"/>
      <c r="E273" s="65"/>
      <c r="F273" s="66"/>
      <c r="G273" s="66"/>
      <c r="H273" s="66"/>
      <c r="I273" s="69"/>
      <c r="J273" s="60" t="e">
        <f t="shared" si="88"/>
        <v>#DIV/0!</v>
      </c>
    </row>
    <row r="274" spans="1:10" ht="15" x14ac:dyDescent="0.2">
      <c r="A274" s="129" t="s">
        <v>638</v>
      </c>
      <c r="B274" s="130" t="s">
        <v>19</v>
      </c>
      <c r="C274" s="131" t="s">
        <v>721</v>
      </c>
      <c r="D274" s="73" t="s">
        <v>502</v>
      </c>
      <c r="E274" s="70">
        <v>31</v>
      </c>
      <c r="F274" s="176"/>
      <c r="G274" s="56">
        <f t="shared" ref="G274:G276" si="91">ROUND(E274*F274,2)</f>
        <v>0</v>
      </c>
      <c r="H274" s="55">
        <f>ROUND(F274*(1+$I$357),2)</f>
        <v>0</v>
      </c>
      <c r="I274" s="57">
        <f t="shared" ref="I274:I276" si="92">ROUND(E274*H274,2)</f>
        <v>0</v>
      </c>
      <c r="J274" s="60" t="e">
        <f t="shared" si="88"/>
        <v>#DIV/0!</v>
      </c>
    </row>
    <row r="275" spans="1:10" ht="15" x14ac:dyDescent="0.2">
      <c r="A275" s="129" t="s">
        <v>639</v>
      </c>
      <c r="B275" s="130" t="s">
        <v>19</v>
      </c>
      <c r="C275" s="131" t="s">
        <v>722</v>
      </c>
      <c r="D275" s="73" t="s">
        <v>502</v>
      </c>
      <c r="E275" s="70">
        <v>127</v>
      </c>
      <c r="F275" s="176"/>
      <c r="G275" s="56">
        <f t="shared" si="91"/>
        <v>0</v>
      </c>
      <c r="H275" s="55">
        <f>ROUND(F275*(1+$I$357),2)</f>
        <v>0</v>
      </c>
      <c r="I275" s="57">
        <f t="shared" si="92"/>
        <v>0</v>
      </c>
      <c r="J275" s="60" t="e">
        <f t="shared" si="88"/>
        <v>#DIV/0!</v>
      </c>
    </row>
    <row r="276" spans="1:10" ht="18.75" customHeight="1" x14ac:dyDescent="0.2">
      <c r="A276" s="129" t="s">
        <v>640</v>
      </c>
      <c r="B276" s="130" t="s">
        <v>19</v>
      </c>
      <c r="C276" s="131" t="s">
        <v>723</v>
      </c>
      <c r="D276" s="73" t="s">
        <v>502</v>
      </c>
      <c r="E276" s="70">
        <v>32</v>
      </c>
      <c r="F276" s="176"/>
      <c r="G276" s="56">
        <f t="shared" si="91"/>
        <v>0</v>
      </c>
      <c r="H276" s="55">
        <f>ROUND(F276*(1+$I$357),2)</f>
        <v>0</v>
      </c>
      <c r="I276" s="57">
        <f t="shared" si="92"/>
        <v>0</v>
      </c>
      <c r="J276" s="60" t="e">
        <f t="shared" si="88"/>
        <v>#DIV/0!</v>
      </c>
    </row>
    <row r="277" spans="1:10" ht="15" x14ac:dyDescent="0.2">
      <c r="A277" s="126" t="s">
        <v>641</v>
      </c>
      <c r="B277" s="127" t="s">
        <v>19</v>
      </c>
      <c r="C277" s="128" t="s">
        <v>507</v>
      </c>
      <c r="D277" s="64"/>
      <c r="E277" s="65"/>
      <c r="F277" s="66"/>
      <c r="G277" s="66"/>
      <c r="H277" s="66"/>
      <c r="I277" s="69"/>
      <c r="J277" s="60" t="e">
        <f t="shared" si="88"/>
        <v>#DIV/0!</v>
      </c>
    </row>
    <row r="278" spans="1:10" ht="15" x14ac:dyDescent="0.2">
      <c r="A278" s="129" t="s">
        <v>642</v>
      </c>
      <c r="B278" s="130" t="s">
        <v>19</v>
      </c>
      <c r="C278" s="131" t="s">
        <v>724</v>
      </c>
      <c r="D278" s="73" t="s">
        <v>502</v>
      </c>
      <c r="E278" s="70">
        <v>127</v>
      </c>
      <c r="F278" s="176"/>
      <c r="G278" s="56">
        <f t="shared" ref="G278:G279" si="93">ROUND(E278*F278,2)</f>
        <v>0</v>
      </c>
      <c r="H278" s="55">
        <f>ROUND(F278*(1+$I$357),2)</f>
        <v>0</v>
      </c>
      <c r="I278" s="57">
        <f t="shared" ref="I278:I279" si="94">ROUND(E278*H278,2)</f>
        <v>0</v>
      </c>
      <c r="J278" s="60" t="e">
        <f t="shared" si="88"/>
        <v>#DIV/0!</v>
      </c>
    </row>
    <row r="279" spans="1:10" ht="15" x14ac:dyDescent="0.2">
      <c r="A279" s="129" t="s">
        <v>643</v>
      </c>
      <c r="B279" s="130" t="s">
        <v>19</v>
      </c>
      <c r="C279" s="131" t="s">
        <v>725</v>
      </c>
      <c r="D279" s="73" t="s">
        <v>502</v>
      </c>
      <c r="E279" s="70">
        <v>32</v>
      </c>
      <c r="F279" s="176"/>
      <c r="G279" s="56">
        <f t="shared" si="93"/>
        <v>0</v>
      </c>
      <c r="H279" s="55">
        <f>ROUND(F279*(1+$I$357),2)</f>
        <v>0</v>
      </c>
      <c r="I279" s="57">
        <f t="shared" si="94"/>
        <v>0</v>
      </c>
      <c r="J279" s="60" t="e">
        <f t="shared" si="88"/>
        <v>#DIV/0!</v>
      </c>
    </row>
    <row r="280" spans="1:10" ht="15" x14ac:dyDescent="0.2">
      <c r="A280" s="126" t="s">
        <v>644</v>
      </c>
      <c r="B280" s="127" t="s">
        <v>19</v>
      </c>
      <c r="C280" s="128" t="s">
        <v>508</v>
      </c>
      <c r="D280" s="64"/>
      <c r="E280" s="65"/>
      <c r="F280" s="66"/>
      <c r="G280" s="66"/>
      <c r="H280" s="66"/>
      <c r="I280" s="69"/>
      <c r="J280" s="60" t="e">
        <f t="shared" si="88"/>
        <v>#DIV/0!</v>
      </c>
    </row>
    <row r="281" spans="1:10" ht="21.75" customHeight="1" x14ac:dyDescent="0.2">
      <c r="A281" s="129" t="s">
        <v>645</v>
      </c>
      <c r="B281" s="130" t="s">
        <v>19</v>
      </c>
      <c r="C281" s="131" t="s">
        <v>726</v>
      </c>
      <c r="D281" s="73" t="s">
        <v>502</v>
      </c>
      <c r="E281" s="70">
        <v>27</v>
      </c>
      <c r="F281" s="176"/>
      <c r="G281" s="56">
        <f t="shared" ref="G281:G285" si="95">ROUND(E281*F281,2)</f>
        <v>0</v>
      </c>
      <c r="H281" s="55">
        <f>ROUND(F281*(1+$I$357),2)</f>
        <v>0</v>
      </c>
      <c r="I281" s="57">
        <f t="shared" ref="I281:I285" si="96">ROUND(E281*H281,2)</f>
        <v>0</v>
      </c>
      <c r="J281" s="60" t="e">
        <f t="shared" si="88"/>
        <v>#DIV/0!</v>
      </c>
    </row>
    <row r="282" spans="1:10" ht="21.75" customHeight="1" x14ac:dyDescent="0.2">
      <c r="A282" s="129" t="s">
        <v>646</v>
      </c>
      <c r="B282" s="130" t="s">
        <v>19</v>
      </c>
      <c r="C282" s="131" t="s">
        <v>727</v>
      </c>
      <c r="D282" s="73" t="s">
        <v>502</v>
      </c>
      <c r="E282" s="70">
        <v>43</v>
      </c>
      <c r="F282" s="176"/>
      <c r="G282" s="56">
        <f t="shared" si="95"/>
        <v>0</v>
      </c>
      <c r="H282" s="55">
        <f>ROUND(F282*(1+$I$357),2)</f>
        <v>0</v>
      </c>
      <c r="I282" s="57">
        <f t="shared" si="96"/>
        <v>0</v>
      </c>
      <c r="J282" s="60" t="e">
        <f t="shared" si="88"/>
        <v>#DIV/0!</v>
      </c>
    </row>
    <row r="283" spans="1:10" ht="21.75" customHeight="1" x14ac:dyDescent="0.2">
      <c r="A283" s="129" t="s">
        <v>647</v>
      </c>
      <c r="B283" s="130" t="s">
        <v>19</v>
      </c>
      <c r="C283" s="131" t="s">
        <v>728</v>
      </c>
      <c r="D283" s="73" t="s">
        <v>502</v>
      </c>
      <c r="E283" s="70">
        <v>6</v>
      </c>
      <c r="F283" s="176"/>
      <c r="G283" s="56">
        <f t="shared" si="95"/>
        <v>0</v>
      </c>
      <c r="H283" s="55">
        <f>ROUND(F283*(1+$I$357),2)</f>
        <v>0</v>
      </c>
      <c r="I283" s="57">
        <f t="shared" si="96"/>
        <v>0</v>
      </c>
      <c r="J283" s="60" t="e">
        <f t="shared" si="88"/>
        <v>#DIV/0!</v>
      </c>
    </row>
    <row r="284" spans="1:10" ht="15" x14ac:dyDescent="0.2">
      <c r="A284" s="129" t="s">
        <v>648</v>
      </c>
      <c r="B284" s="130" t="s">
        <v>19</v>
      </c>
      <c r="C284" s="131" t="s">
        <v>729</v>
      </c>
      <c r="D284" s="73" t="s">
        <v>502</v>
      </c>
      <c r="E284" s="70">
        <v>29</v>
      </c>
      <c r="F284" s="176"/>
      <c r="G284" s="56">
        <f t="shared" si="95"/>
        <v>0</v>
      </c>
      <c r="H284" s="55">
        <f>ROUND(F284*(1+$I$357),2)</f>
        <v>0</v>
      </c>
      <c r="I284" s="57">
        <f t="shared" si="96"/>
        <v>0</v>
      </c>
      <c r="J284" s="60" t="e">
        <f t="shared" si="88"/>
        <v>#DIV/0!</v>
      </c>
    </row>
    <row r="285" spans="1:10" ht="39.75" customHeight="1" x14ac:dyDescent="0.2">
      <c r="A285" s="129" t="s">
        <v>649</v>
      </c>
      <c r="B285" s="130" t="s">
        <v>19</v>
      </c>
      <c r="C285" s="131" t="s">
        <v>509</v>
      </c>
      <c r="D285" s="73" t="s">
        <v>502</v>
      </c>
      <c r="E285" s="70">
        <v>155</v>
      </c>
      <c r="F285" s="176"/>
      <c r="G285" s="56">
        <f t="shared" si="95"/>
        <v>0</v>
      </c>
      <c r="H285" s="55">
        <f>ROUND(F285*(1+$I$357),2)</f>
        <v>0</v>
      </c>
      <c r="I285" s="57">
        <f t="shared" si="96"/>
        <v>0</v>
      </c>
      <c r="J285" s="60" t="e">
        <f t="shared" si="88"/>
        <v>#DIV/0!</v>
      </c>
    </row>
    <row r="286" spans="1:10" ht="15" x14ac:dyDescent="0.2">
      <c r="A286" s="126" t="s">
        <v>650</v>
      </c>
      <c r="B286" s="127" t="s">
        <v>19</v>
      </c>
      <c r="C286" s="128" t="s">
        <v>510</v>
      </c>
      <c r="D286" s="64"/>
      <c r="E286" s="65"/>
      <c r="F286" s="66"/>
      <c r="G286" s="66"/>
      <c r="H286" s="66"/>
      <c r="I286" s="69"/>
      <c r="J286" s="60" t="e">
        <f t="shared" si="88"/>
        <v>#DIV/0!</v>
      </c>
    </row>
    <row r="287" spans="1:10" ht="15" x14ac:dyDescent="0.2">
      <c r="A287" s="129" t="s">
        <v>651</v>
      </c>
      <c r="B287" s="130" t="s">
        <v>19</v>
      </c>
      <c r="C287" s="131" t="s">
        <v>730</v>
      </c>
      <c r="D287" s="73" t="s">
        <v>502</v>
      </c>
      <c r="E287" s="145">
        <v>70</v>
      </c>
      <c r="F287" s="176"/>
      <c r="G287" s="56">
        <f t="shared" ref="G287:G288" si="97">ROUND(E287*F287,2)</f>
        <v>0</v>
      </c>
      <c r="H287" s="55">
        <f>ROUND(F287*(1+$I$357),2)</f>
        <v>0</v>
      </c>
      <c r="I287" s="57">
        <f t="shared" ref="I287:I288" si="98">ROUND(E287*H287,2)</f>
        <v>0</v>
      </c>
      <c r="J287" s="60" t="e">
        <f t="shared" si="88"/>
        <v>#DIV/0!</v>
      </c>
    </row>
    <row r="288" spans="1:10" ht="15" x14ac:dyDescent="0.2">
      <c r="A288" s="129" t="s">
        <v>652</v>
      </c>
      <c r="B288" s="130" t="s">
        <v>19</v>
      </c>
      <c r="C288" s="131" t="s">
        <v>731</v>
      </c>
      <c r="D288" s="73" t="s">
        <v>502</v>
      </c>
      <c r="E288" s="145">
        <v>35</v>
      </c>
      <c r="F288" s="176"/>
      <c r="G288" s="56">
        <f t="shared" si="97"/>
        <v>0</v>
      </c>
      <c r="H288" s="55">
        <f>ROUND(F288*(1+$I$357),2)</f>
        <v>0</v>
      </c>
      <c r="I288" s="57">
        <f t="shared" si="98"/>
        <v>0</v>
      </c>
      <c r="J288" s="60" t="e">
        <f t="shared" si="88"/>
        <v>#DIV/0!</v>
      </c>
    </row>
    <row r="289" spans="1:10" ht="15" x14ac:dyDescent="0.2">
      <c r="A289" s="126" t="s">
        <v>653</v>
      </c>
      <c r="B289" s="127" t="s">
        <v>19</v>
      </c>
      <c r="C289" s="128" t="s">
        <v>511</v>
      </c>
      <c r="D289" s="64"/>
      <c r="E289" s="65"/>
      <c r="F289" s="66"/>
      <c r="G289" s="66"/>
      <c r="H289" s="66"/>
      <c r="I289" s="69"/>
      <c r="J289" s="60" t="e">
        <f t="shared" si="88"/>
        <v>#DIV/0!</v>
      </c>
    </row>
    <row r="290" spans="1:10" ht="15" x14ac:dyDescent="0.2">
      <c r="A290" s="129" t="s">
        <v>654</v>
      </c>
      <c r="B290" s="130" t="s">
        <v>19</v>
      </c>
      <c r="C290" s="131" t="s">
        <v>512</v>
      </c>
      <c r="D290" s="73" t="s">
        <v>502</v>
      </c>
      <c r="E290" s="70">
        <v>6</v>
      </c>
      <c r="F290" s="176"/>
      <c r="G290" s="56">
        <f t="shared" ref="G290:G307" si="99">ROUND(E290*F290,2)</f>
        <v>0</v>
      </c>
      <c r="H290" s="55">
        <f t="shared" ref="H290:H307" si="100">ROUND(F290*(1+$I$357),2)</f>
        <v>0</v>
      </c>
      <c r="I290" s="57">
        <f t="shared" ref="I290:I307" si="101">ROUND(E290*H290,2)</f>
        <v>0</v>
      </c>
      <c r="J290" s="60" t="e">
        <f t="shared" si="88"/>
        <v>#DIV/0!</v>
      </c>
    </row>
    <row r="291" spans="1:10" ht="15" x14ac:dyDescent="0.2">
      <c r="A291" s="129" t="s">
        <v>655</v>
      </c>
      <c r="B291" s="130" t="s">
        <v>19</v>
      </c>
      <c r="C291" s="131" t="s">
        <v>513</v>
      </c>
      <c r="D291" s="73" t="s">
        <v>502</v>
      </c>
      <c r="E291" s="70">
        <v>6</v>
      </c>
      <c r="F291" s="176"/>
      <c r="G291" s="56">
        <f t="shared" si="99"/>
        <v>0</v>
      </c>
      <c r="H291" s="55">
        <f t="shared" si="100"/>
        <v>0</v>
      </c>
      <c r="I291" s="57">
        <f t="shared" si="101"/>
        <v>0</v>
      </c>
      <c r="J291" s="60" t="e">
        <f t="shared" si="88"/>
        <v>#DIV/0!</v>
      </c>
    </row>
    <row r="292" spans="1:10" ht="15" x14ac:dyDescent="0.2">
      <c r="A292" s="129" t="s">
        <v>656</v>
      </c>
      <c r="B292" s="130" t="s">
        <v>19</v>
      </c>
      <c r="C292" s="131" t="s">
        <v>514</v>
      </c>
      <c r="D292" s="73" t="s">
        <v>502</v>
      </c>
      <c r="E292" s="70">
        <v>6</v>
      </c>
      <c r="F292" s="176"/>
      <c r="G292" s="56">
        <f t="shared" si="99"/>
        <v>0</v>
      </c>
      <c r="H292" s="55">
        <f t="shared" si="100"/>
        <v>0</v>
      </c>
      <c r="I292" s="57">
        <f t="shared" si="101"/>
        <v>0</v>
      </c>
      <c r="J292" s="60" t="e">
        <f t="shared" si="88"/>
        <v>#DIV/0!</v>
      </c>
    </row>
    <row r="293" spans="1:10" ht="15" x14ac:dyDescent="0.2">
      <c r="A293" s="129" t="s">
        <v>657</v>
      </c>
      <c r="B293" s="130" t="s">
        <v>19</v>
      </c>
      <c r="C293" s="131" t="s">
        <v>515</v>
      </c>
      <c r="D293" s="73" t="s">
        <v>502</v>
      </c>
      <c r="E293" s="70">
        <v>6</v>
      </c>
      <c r="F293" s="176"/>
      <c r="G293" s="56">
        <f t="shared" si="99"/>
        <v>0</v>
      </c>
      <c r="H293" s="55">
        <f t="shared" si="100"/>
        <v>0</v>
      </c>
      <c r="I293" s="57">
        <f t="shared" si="101"/>
        <v>0</v>
      </c>
      <c r="J293" s="60" t="e">
        <f t="shared" si="88"/>
        <v>#DIV/0!</v>
      </c>
    </row>
    <row r="294" spans="1:10" ht="15" x14ac:dyDescent="0.2">
      <c r="A294" s="129" t="s">
        <v>658</v>
      </c>
      <c r="B294" s="130" t="s">
        <v>19</v>
      </c>
      <c r="C294" s="131" t="s">
        <v>516</v>
      </c>
      <c r="D294" s="73" t="s">
        <v>502</v>
      </c>
      <c r="E294" s="70">
        <v>6</v>
      </c>
      <c r="F294" s="176"/>
      <c r="G294" s="56">
        <f t="shared" si="99"/>
        <v>0</v>
      </c>
      <c r="H294" s="55">
        <f t="shared" si="100"/>
        <v>0</v>
      </c>
      <c r="I294" s="57">
        <f t="shared" si="101"/>
        <v>0</v>
      </c>
      <c r="J294" s="60" t="e">
        <f t="shared" si="88"/>
        <v>#DIV/0!</v>
      </c>
    </row>
    <row r="295" spans="1:10" ht="15" x14ac:dyDescent="0.2">
      <c r="A295" s="129" t="s">
        <v>659</v>
      </c>
      <c r="B295" s="130" t="s">
        <v>19</v>
      </c>
      <c r="C295" s="131" t="s">
        <v>517</v>
      </c>
      <c r="D295" s="73" t="s">
        <v>502</v>
      </c>
      <c r="E295" s="70">
        <v>6</v>
      </c>
      <c r="F295" s="176"/>
      <c r="G295" s="56">
        <f t="shared" si="99"/>
        <v>0</v>
      </c>
      <c r="H295" s="55">
        <f t="shared" si="100"/>
        <v>0</v>
      </c>
      <c r="I295" s="57">
        <f t="shared" si="101"/>
        <v>0</v>
      </c>
      <c r="J295" s="60" t="e">
        <f t="shared" si="88"/>
        <v>#DIV/0!</v>
      </c>
    </row>
    <row r="296" spans="1:10" ht="15" x14ac:dyDescent="0.2">
      <c r="A296" s="129" t="s">
        <v>660</v>
      </c>
      <c r="B296" s="130" t="s">
        <v>19</v>
      </c>
      <c r="C296" s="131" t="s">
        <v>518</v>
      </c>
      <c r="D296" s="73" t="s">
        <v>502</v>
      </c>
      <c r="E296" s="70">
        <v>6</v>
      </c>
      <c r="F296" s="176"/>
      <c r="G296" s="56">
        <f t="shared" si="99"/>
        <v>0</v>
      </c>
      <c r="H296" s="55">
        <f t="shared" si="100"/>
        <v>0</v>
      </c>
      <c r="I296" s="57">
        <f t="shared" si="101"/>
        <v>0</v>
      </c>
      <c r="J296" s="60" t="e">
        <f t="shared" si="88"/>
        <v>#DIV/0!</v>
      </c>
    </row>
    <row r="297" spans="1:10" ht="15" x14ac:dyDescent="0.2">
      <c r="A297" s="129" t="s">
        <v>661</v>
      </c>
      <c r="B297" s="130" t="s">
        <v>19</v>
      </c>
      <c r="C297" s="131" t="s">
        <v>519</v>
      </c>
      <c r="D297" s="73" t="s">
        <v>502</v>
      </c>
      <c r="E297" s="70">
        <v>6</v>
      </c>
      <c r="F297" s="176"/>
      <c r="G297" s="56">
        <f t="shared" si="99"/>
        <v>0</v>
      </c>
      <c r="H297" s="55">
        <f t="shared" si="100"/>
        <v>0</v>
      </c>
      <c r="I297" s="57">
        <f t="shared" si="101"/>
        <v>0</v>
      </c>
      <c r="J297" s="60" t="e">
        <f t="shared" si="88"/>
        <v>#DIV/0!</v>
      </c>
    </row>
    <row r="298" spans="1:10" ht="15" x14ac:dyDescent="0.2">
      <c r="A298" s="129" t="s">
        <v>662</v>
      </c>
      <c r="B298" s="130" t="s">
        <v>19</v>
      </c>
      <c r="C298" s="131" t="s">
        <v>520</v>
      </c>
      <c r="D298" s="73" t="s">
        <v>502</v>
      </c>
      <c r="E298" s="70">
        <v>6</v>
      </c>
      <c r="F298" s="176"/>
      <c r="G298" s="56">
        <f t="shared" si="99"/>
        <v>0</v>
      </c>
      <c r="H298" s="55">
        <f t="shared" si="100"/>
        <v>0</v>
      </c>
      <c r="I298" s="57">
        <f t="shared" si="101"/>
        <v>0</v>
      </c>
      <c r="J298" s="60" t="e">
        <f t="shared" si="88"/>
        <v>#DIV/0!</v>
      </c>
    </row>
    <row r="299" spans="1:10" ht="15" x14ac:dyDescent="0.2">
      <c r="A299" s="129" t="s">
        <v>663</v>
      </c>
      <c r="B299" s="130" t="s">
        <v>19</v>
      </c>
      <c r="C299" s="131" t="s">
        <v>521</v>
      </c>
      <c r="D299" s="73" t="s">
        <v>502</v>
      </c>
      <c r="E299" s="70">
        <v>6</v>
      </c>
      <c r="F299" s="176"/>
      <c r="G299" s="56">
        <f t="shared" si="99"/>
        <v>0</v>
      </c>
      <c r="H299" s="55">
        <f t="shared" si="100"/>
        <v>0</v>
      </c>
      <c r="I299" s="57">
        <f t="shared" si="101"/>
        <v>0</v>
      </c>
      <c r="J299" s="60" t="e">
        <f t="shared" si="88"/>
        <v>#DIV/0!</v>
      </c>
    </row>
    <row r="300" spans="1:10" ht="15" x14ac:dyDescent="0.2">
      <c r="A300" s="129" t="s">
        <v>664</v>
      </c>
      <c r="B300" s="130" t="s">
        <v>19</v>
      </c>
      <c r="C300" s="131" t="s">
        <v>522</v>
      </c>
      <c r="D300" s="73" t="s">
        <v>502</v>
      </c>
      <c r="E300" s="70">
        <v>6</v>
      </c>
      <c r="F300" s="176"/>
      <c r="G300" s="56">
        <f t="shared" si="99"/>
        <v>0</v>
      </c>
      <c r="H300" s="55">
        <f t="shared" si="100"/>
        <v>0</v>
      </c>
      <c r="I300" s="57">
        <f t="shared" si="101"/>
        <v>0</v>
      </c>
      <c r="J300" s="60" t="e">
        <f t="shared" si="88"/>
        <v>#DIV/0!</v>
      </c>
    </row>
    <row r="301" spans="1:10" ht="15" x14ac:dyDescent="0.2">
      <c r="A301" s="129" t="s">
        <v>665</v>
      </c>
      <c r="B301" s="130" t="s">
        <v>19</v>
      </c>
      <c r="C301" s="131" t="s">
        <v>523</v>
      </c>
      <c r="D301" s="73" t="s">
        <v>502</v>
      </c>
      <c r="E301" s="70">
        <v>6</v>
      </c>
      <c r="F301" s="176"/>
      <c r="G301" s="56">
        <f t="shared" si="99"/>
        <v>0</v>
      </c>
      <c r="H301" s="55">
        <f t="shared" si="100"/>
        <v>0</v>
      </c>
      <c r="I301" s="57">
        <f t="shared" si="101"/>
        <v>0</v>
      </c>
      <c r="J301" s="60" t="e">
        <f t="shared" si="88"/>
        <v>#DIV/0!</v>
      </c>
    </row>
    <row r="302" spans="1:10" ht="15" x14ac:dyDescent="0.2">
      <c r="A302" s="129" t="s">
        <v>666</v>
      </c>
      <c r="B302" s="130" t="s">
        <v>19</v>
      </c>
      <c r="C302" s="131" t="s">
        <v>524</v>
      </c>
      <c r="D302" s="73" t="s">
        <v>502</v>
      </c>
      <c r="E302" s="70">
        <v>6</v>
      </c>
      <c r="F302" s="176"/>
      <c r="G302" s="56">
        <f t="shared" si="99"/>
        <v>0</v>
      </c>
      <c r="H302" s="55">
        <f t="shared" si="100"/>
        <v>0</v>
      </c>
      <c r="I302" s="57">
        <f t="shared" si="101"/>
        <v>0</v>
      </c>
      <c r="J302" s="60" t="e">
        <f t="shared" si="88"/>
        <v>#DIV/0!</v>
      </c>
    </row>
    <row r="303" spans="1:10" ht="15" x14ac:dyDescent="0.2">
      <c r="A303" s="129" t="s">
        <v>667</v>
      </c>
      <c r="B303" s="130" t="s">
        <v>19</v>
      </c>
      <c r="C303" s="131" t="s">
        <v>525</v>
      </c>
      <c r="D303" s="73" t="s">
        <v>502</v>
      </c>
      <c r="E303" s="70">
        <v>6</v>
      </c>
      <c r="F303" s="176"/>
      <c r="G303" s="56">
        <f t="shared" si="99"/>
        <v>0</v>
      </c>
      <c r="H303" s="55">
        <f t="shared" si="100"/>
        <v>0</v>
      </c>
      <c r="I303" s="57">
        <f t="shared" si="101"/>
        <v>0</v>
      </c>
      <c r="J303" s="60" t="e">
        <f t="shared" si="88"/>
        <v>#DIV/0!</v>
      </c>
    </row>
    <row r="304" spans="1:10" ht="18.75" customHeight="1" x14ac:dyDescent="0.2">
      <c r="A304" s="129" t="s">
        <v>668</v>
      </c>
      <c r="B304" s="130" t="s">
        <v>19</v>
      </c>
      <c r="C304" s="131" t="s">
        <v>526</v>
      </c>
      <c r="D304" s="73" t="s">
        <v>502</v>
      </c>
      <c r="E304" s="70">
        <v>6</v>
      </c>
      <c r="F304" s="176"/>
      <c r="G304" s="56">
        <f t="shared" si="99"/>
        <v>0</v>
      </c>
      <c r="H304" s="55">
        <f t="shared" si="100"/>
        <v>0</v>
      </c>
      <c r="I304" s="57">
        <f t="shared" si="101"/>
        <v>0</v>
      </c>
      <c r="J304" s="60" t="e">
        <f t="shared" si="88"/>
        <v>#DIV/0!</v>
      </c>
    </row>
    <row r="305" spans="1:10" ht="15" x14ac:dyDescent="0.2">
      <c r="A305" s="129" t="s">
        <v>669</v>
      </c>
      <c r="B305" s="130" t="s">
        <v>19</v>
      </c>
      <c r="C305" s="131" t="s">
        <v>527</v>
      </c>
      <c r="D305" s="73" t="s">
        <v>502</v>
      </c>
      <c r="E305" s="70">
        <v>6</v>
      </c>
      <c r="F305" s="176"/>
      <c r="G305" s="56">
        <f t="shared" si="99"/>
        <v>0</v>
      </c>
      <c r="H305" s="55">
        <f t="shared" si="100"/>
        <v>0</v>
      </c>
      <c r="I305" s="57">
        <f t="shared" si="101"/>
        <v>0</v>
      </c>
      <c r="J305" s="60" t="e">
        <f t="shared" si="88"/>
        <v>#DIV/0!</v>
      </c>
    </row>
    <row r="306" spans="1:10" ht="15" x14ac:dyDescent="0.2">
      <c r="A306" s="129" t="s">
        <v>670</v>
      </c>
      <c r="B306" s="130" t="s">
        <v>19</v>
      </c>
      <c r="C306" s="131" t="s">
        <v>528</v>
      </c>
      <c r="D306" s="73" t="s">
        <v>32</v>
      </c>
      <c r="E306" s="70">
        <v>108</v>
      </c>
      <c r="F306" s="176"/>
      <c r="G306" s="56">
        <f t="shared" si="99"/>
        <v>0</v>
      </c>
      <c r="H306" s="55">
        <f t="shared" si="100"/>
        <v>0</v>
      </c>
      <c r="I306" s="57">
        <f t="shared" si="101"/>
        <v>0</v>
      </c>
      <c r="J306" s="60" t="e">
        <f t="shared" si="88"/>
        <v>#DIV/0!</v>
      </c>
    </row>
    <row r="307" spans="1:10" ht="25.5" x14ac:dyDescent="0.2">
      <c r="A307" s="129" t="s">
        <v>671</v>
      </c>
      <c r="B307" s="130" t="s">
        <v>19</v>
      </c>
      <c r="C307" s="131" t="s">
        <v>529</v>
      </c>
      <c r="D307" s="73" t="s">
        <v>502</v>
      </c>
      <c r="E307" s="70">
        <v>6</v>
      </c>
      <c r="F307" s="176"/>
      <c r="G307" s="56">
        <f t="shared" si="99"/>
        <v>0</v>
      </c>
      <c r="H307" s="55">
        <f t="shared" si="100"/>
        <v>0</v>
      </c>
      <c r="I307" s="57">
        <f t="shared" si="101"/>
        <v>0</v>
      </c>
      <c r="J307" s="60" t="e">
        <f t="shared" si="88"/>
        <v>#DIV/0!</v>
      </c>
    </row>
    <row r="308" spans="1:10" ht="15" x14ac:dyDescent="0.2">
      <c r="A308" s="126" t="s">
        <v>672</v>
      </c>
      <c r="B308" s="127" t="s">
        <v>19</v>
      </c>
      <c r="C308" s="128" t="s">
        <v>530</v>
      </c>
      <c r="D308" s="64"/>
      <c r="E308" s="65"/>
      <c r="F308" s="66"/>
      <c r="G308" s="66"/>
      <c r="H308" s="66"/>
      <c r="I308" s="69"/>
      <c r="J308" s="60" t="e">
        <f t="shared" si="88"/>
        <v>#DIV/0!</v>
      </c>
    </row>
    <row r="309" spans="1:10" ht="38.25" x14ac:dyDescent="0.2">
      <c r="A309" s="129" t="s">
        <v>673</v>
      </c>
      <c r="B309" s="130" t="s">
        <v>19</v>
      </c>
      <c r="C309" s="131" t="s">
        <v>531</v>
      </c>
      <c r="D309" s="73" t="s">
        <v>32</v>
      </c>
      <c r="E309" s="70">
        <v>6498</v>
      </c>
      <c r="F309" s="176"/>
      <c r="G309" s="56">
        <f t="shared" ref="G309:G313" si="102">ROUND(E309*F309,2)</f>
        <v>0</v>
      </c>
      <c r="H309" s="55">
        <f>ROUND(F309*(1+$I$357),2)</f>
        <v>0</v>
      </c>
      <c r="I309" s="57">
        <f t="shared" ref="I309:I313" si="103">ROUND(E309*H309,2)</f>
        <v>0</v>
      </c>
      <c r="J309" s="60" t="e">
        <f t="shared" si="88"/>
        <v>#DIV/0!</v>
      </c>
    </row>
    <row r="310" spans="1:10" ht="39.75" customHeight="1" x14ac:dyDescent="0.2">
      <c r="A310" s="129" t="s">
        <v>674</v>
      </c>
      <c r="B310" s="130" t="s">
        <v>19</v>
      </c>
      <c r="C310" s="131" t="s">
        <v>532</v>
      </c>
      <c r="D310" s="73" t="s">
        <v>32</v>
      </c>
      <c r="E310" s="70">
        <v>6296</v>
      </c>
      <c r="F310" s="176"/>
      <c r="G310" s="56">
        <f t="shared" si="102"/>
        <v>0</v>
      </c>
      <c r="H310" s="55">
        <f>ROUND(F310*(1+$I$357),2)</f>
        <v>0</v>
      </c>
      <c r="I310" s="57">
        <f t="shared" si="103"/>
        <v>0</v>
      </c>
      <c r="J310" s="60" t="e">
        <f t="shared" si="88"/>
        <v>#DIV/0!</v>
      </c>
    </row>
    <row r="311" spans="1:10" ht="25.5" x14ac:dyDescent="0.2">
      <c r="A311" s="129" t="s">
        <v>675</v>
      </c>
      <c r="B311" s="130" t="s">
        <v>19</v>
      </c>
      <c r="C311" s="131" t="s">
        <v>533</v>
      </c>
      <c r="D311" s="73" t="s">
        <v>32</v>
      </c>
      <c r="E311" s="70">
        <v>120</v>
      </c>
      <c r="F311" s="176"/>
      <c r="G311" s="56">
        <f t="shared" si="102"/>
        <v>0</v>
      </c>
      <c r="H311" s="55">
        <f>ROUND(F311*(1+$I$357),2)</f>
        <v>0</v>
      </c>
      <c r="I311" s="57">
        <f t="shared" si="103"/>
        <v>0</v>
      </c>
      <c r="J311" s="60" t="e">
        <f t="shared" si="88"/>
        <v>#DIV/0!</v>
      </c>
    </row>
    <row r="312" spans="1:10" ht="25.5" x14ac:dyDescent="0.2">
      <c r="A312" s="129" t="s">
        <v>676</v>
      </c>
      <c r="B312" s="130" t="s">
        <v>19</v>
      </c>
      <c r="C312" s="131" t="s">
        <v>534</v>
      </c>
      <c r="D312" s="73" t="s">
        <v>32</v>
      </c>
      <c r="E312" s="70">
        <v>240</v>
      </c>
      <c r="F312" s="176"/>
      <c r="G312" s="56">
        <f t="shared" si="102"/>
        <v>0</v>
      </c>
      <c r="H312" s="55">
        <f>ROUND(F312*(1+$I$357),2)</f>
        <v>0</v>
      </c>
      <c r="I312" s="57">
        <f t="shared" si="103"/>
        <v>0</v>
      </c>
      <c r="J312" s="60" t="e">
        <f t="shared" si="88"/>
        <v>#DIV/0!</v>
      </c>
    </row>
    <row r="313" spans="1:10" ht="15" x14ac:dyDescent="0.2">
      <c r="A313" s="129" t="s">
        <v>677</v>
      </c>
      <c r="B313" s="130" t="s">
        <v>19</v>
      </c>
      <c r="C313" s="131" t="s">
        <v>535</v>
      </c>
      <c r="D313" s="73" t="s">
        <v>32</v>
      </c>
      <c r="E313" s="70">
        <v>240</v>
      </c>
      <c r="F313" s="176"/>
      <c r="G313" s="56">
        <f t="shared" si="102"/>
        <v>0</v>
      </c>
      <c r="H313" s="55">
        <f>ROUND(F313*(1+$I$357),2)</f>
        <v>0</v>
      </c>
      <c r="I313" s="57">
        <f t="shared" si="103"/>
        <v>0</v>
      </c>
      <c r="J313" s="60" t="e">
        <f t="shared" si="88"/>
        <v>#DIV/0!</v>
      </c>
    </row>
    <row r="314" spans="1:10" ht="15" x14ac:dyDescent="0.2">
      <c r="A314" s="126" t="s">
        <v>678</v>
      </c>
      <c r="B314" s="127" t="s">
        <v>19</v>
      </c>
      <c r="C314" s="128" t="s">
        <v>536</v>
      </c>
      <c r="D314" s="64"/>
      <c r="E314" s="65"/>
      <c r="F314" s="66"/>
      <c r="G314" s="66"/>
      <c r="H314" s="66"/>
      <c r="I314" s="69"/>
      <c r="J314" s="60" t="e">
        <f t="shared" si="88"/>
        <v>#DIV/0!</v>
      </c>
    </row>
    <row r="315" spans="1:10" ht="38.25" x14ac:dyDescent="0.2">
      <c r="A315" s="129" t="s">
        <v>679</v>
      </c>
      <c r="B315" s="130" t="s">
        <v>19</v>
      </c>
      <c r="C315" s="131" t="s">
        <v>537</v>
      </c>
      <c r="D315" s="73" t="s">
        <v>502</v>
      </c>
      <c r="E315" s="70">
        <v>260</v>
      </c>
      <c r="F315" s="176"/>
      <c r="G315" s="56">
        <f t="shared" ref="G315:G319" si="104">ROUND(E315*F315,2)</f>
        <v>0</v>
      </c>
      <c r="H315" s="55">
        <f>ROUND(F315*(1+$I$357),2)</f>
        <v>0</v>
      </c>
      <c r="I315" s="57">
        <f t="shared" ref="I315:I319" si="105">ROUND(E315*H315,2)</f>
        <v>0</v>
      </c>
      <c r="J315" s="60" t="e">
        <f t="shared" si="88"/>
        <v>#DIV/0!</v>
      </c>
    </row>
    <row r="316" spans="1:10" ht="39.75" customHeight="1" x14ac:dyDescent="0.2">
      <c r="A316" s="129" t="s">
        <v>680</v>
      </c>
      <c r="B316" s="130" t="s">
        <v>19</v>
      </c>
      <c r="C316" s="131" t="s">
        <v>538</v>
      </c>
      <c r="D316" s="73" t="s">
        <v>502</v>
      </c>
      <c r="E316" s="70">
        <v>295</v>
      </c>
      <c r="F316" s="176"/>
      <c r="G316" s="56">
        <f t="shared" si="104"/>
        <v>0</v>
      </c>
      <c r="H316" s="55">
        <f>ROUND(F316*(1+$I$357),2)</f>
        <v>0</v>
      </c>
      <c r="I316" s="57">
        <f t="shared" si="105"/>
        <v>0</v>
      </c>
      <c r="J316" s="60" t="e">
        <f t="shared" si="88"/>
        <v>#DIV/0!</v>
      </c>
    </row>
    <row r="317" spans="1:10" ht="38.25" x14ac:dyDescent="0.2">
      <c r="A317" s="129" t="s">
        <v>681</v>
      </c>
      <c r="B317" s="130" t="s">
        <v>19</v>
      </c>
      <c r="C317" s="131" t="s">
        <v>539</v>
      </c>
      <c r="D317" s="73" t="s">
        <v>502</v>
      </c>
      <c r="E317" s="70">
        <v>105</v>
      </c>
      <c r="F317" s="176"/>
      <c r="G317" s="56">
        <f t="shared" si="104"/>
        <v>0</v>
      </c>
      <c r="H317" s="55">
        <f>ROUND(F317*(1+$I$357),2)</f>
        <v>0</v>
      </c>
      <c r="I317" s="57">
        <f t="shared" si="105"/>
        <v>0</v>
      </c>
      <c r="J317" s="60" t="e">
        <f t="shared" si="88"/>
        <v>#DIV/0!</v>
      </c>
    </row>
    <row r="318" spans="1:10" ht="25.5" x14ac:dyDescent="0.2">
      <c r="A318" s="129" t="s">
        <v>682</v>
      </c>
      <c r="B318" s="130" t="s">
        <v>19</v>
      </c>
      <c r="C318" s="131" t="s">
        <v>540</v>
      </c>
      <c r="D318" s="73" t="s">
        <v>502</v>
      </c>
      <c r="E318" s="70">
        <v>155</v>
      </c>
      <c r="F318" s="176"/>
      <c r="G318" s="56">
        <f t="shared" si="104"/>
        <v>0</v>
      </c>
      <c r="H318" s="55">
        <f>ROUND(F318*(1+$I$357),2)</f>
        <v>0</v>
      </c>
      <c r="I318" s="57">
        <f t="shared" si="105"/>
        <v>0</v>
      </c>
      <c r="J318" s="60" t="e">
        <f t="shared" si="88"/>
        <v>#DIV/0!</v>
      </c>
    </row>
    <row r="319" spans="1:10" ht="25.5" x14ac:dyDescent="0.2">
      <c r="A319" s="129" t="s">
        <v>683</v>
      </c>
      <c r="B319" s="130" t="s">
        <v>19</v>
      </c>
      <c r="C319" s="131" t="s">
        <v>541</v>
      </c>
      <c r="D319" s="73" t="s">
        <v>502</v>
      </c>
      <c r="E319" s="70">
        <v>155</v>
      </c>
      <c r="F319" s="176"/>
      <c r="G319" s="56">
        <f t="shared" si="104"/>
        <v>0</v>
      </c>
      <c r="H319" s="55">
        <f>ROUND(F319*(1+$I$357),2)</f>
        <v>0</v>
      </c>
      <c r="I319" s="57">
        <f t="shared" si="105"/>
        <v>0</v>
      </c>
      <c r="J319" s="60" t="e">
        <f t="shared" si="88"/>
        <v>#DIV/0!</v>
      </c>
    </row>
    <row r="320" spans="1:10" ht="15" x14ac:dyDescent="0.2">
      <c r="A320" s="126" t="s">
        <v>684</v>
      </c>
      <c r="B320" s="127" t="s">
        <v>19</v>
      </c>
      <c r="C320" s="128" t="s">
        <v>542</v>
      </c>
      <c r="D320" s="64"/>
      <c r="E320" s="65"/>
      <c r="F320" s="66"/>
      <c r="G320" s="66"/>
      <c r="H320" s="66"/>
      <c r="I320" s="69"/>
      <c r="J320" s="60" t="e">
        <f t="shared" si="88"/>
        <v>#DIV/0!</v>
      </c>
    </row>
    <row r="321" spans="1:10" ht="25.5" x14ac:dyDescent="0.2">
      <c r="A321" s="129" t="s">
        <v>685</v>
      </c>
      <c r="B321" s="130" t="s">
        <v>19</v>
      </c>
      <c r="C321" s="131" t="s">
        <v>543</v>
      </c>
      <c r="D321" s="73" t="s">
        <v>502</v>
      </c>
      <c r="E321" s="70">
        <v>3</v>
      </c>
      <c r="F321" s="176"/>
      <c r="G321" s="56">
        <f t="shared" ref="G321:G349" si="106">ROUND(E321*F321,2)</f>
        <v>0</v>
      </c>
      <c r="H321" s="55">
        <f t="shared" ref="H321:H349" si="107">ROUND(F321*(1+$I$357),2)</f>
        <v>0</v>
      </c>
      <c r="I321" s="57">
        <f t="shared" ref="I321:I349" si="108">ROUND(E321*H321,2)</f>
        <v>0</v>
      </c>
      <c r="J321" s="60" t="e">
        <f t="shared" si="88"/>
        <v>#DIV/0!</v>
      </c>
    </row>
    <row r="322" spans="1:10" ht="25.5" x14ac:dyDescent="0.2">
      <c r="A322" s="129" t="s">
        <v>686</v>
      </c>
      <c r="B322" s="130" t="s">
        <v>19</v>
      </c>
      <c r="C322" s="131" t="s">
        <v>544</v>
      </c>
      <c r="D322" s="73" t="s">
        <v>502</v>
      </c>
      <c r="E322" s="70">
        <v>3</v>
      </c>
      <c r="F322" s="176"/>
      <c r="G322" s="56">
        <f t="shared" si="106"/>
        <v>0</v>
      </c>
      <c r="H322" s="55">
        <f t="shared" si="107"/>
        <v>0</v>
      </c>
      <c r="I322" s="57">
        <f t="shared" si="108"/>
        <v>0</v>
      </c>
      <c r="J322" s="60" t="e">
        <f t="shared" si="88"/>
        <v>#DIV/0!</v>
      </c>
    </row>
    <row r="323" spans="1:10" ht="25.5" x14ac:dyDescent="0.2">
      <c r="A323" s="129" t="s">
        <v>687</v>
      </c>
      <c r="B323" s="130" t="s">
        <v>19</v>
      </c>
      <c r="C323" s="131" t="s">
        <v>545</v>
      </c>
      <c r="D323" s="73" t="s">
        <v>502</v>
      </c>
      <c r="E323" s="70">
        <v>11</v>
      </c>
      <c r="F323" s="176"/>
      <c r="G323" s="56">
        <f t="shared" si="106"/>
        <v>0</v>
      </c>
      <c r="H323" s="55">
        <f t="shared" si="107"/>
        <v>0</v>
      </c>
      <c r="I323" s="57">
        <f t="shared" si="108"/>
        <v>0</v>
      </c>
      <c r="J323" s="60" t="e">
        <f t="shared" si="88"/>
        <v>#DIV/0!</v>
      </c>
    </row>
    <row r="324" spans="1:10" ht="15" x14ac:dyDescent="0.2">
      <c r="A324" s="129" t="s">
        <v>688</v>
      </c>
      <c r="B324" s="130" t="s">
        <v>19</v>
      </c>
      <c r="C324" s="131" t="s">
        <v>546</v>
      </c>
      <c r="D324" s="73" t="s">
        <v>502</v>
      </c>
      <c r="E324" s="70">
        <v>17</v>
      </c>
      <c r="F324" s="176"/>
      <c r="G324" s="56">
        <f t="shared" si="106"/>
        <v>0</v>
      </c>
      <c r="H324" s="55">
        <f t="shared" si="107"/>
        <v>0</v>
      </c>
      <c r="I324" s="57">
        <f t="shared" si="108"/>
        <v>0</v>
      </c>
      <c r="J324" s="60" t="e">
        <f t="shared" si="88"/>
        <v>#DIV/0!</v>
      </c>
    </row>
    <row r="325" spans="1:10" ht="15" x14ac:dyDescent="0.2">
      <c r="A325" s="129" t="s">
        <v>689</v>
      </c>
      <c r="B325" s="130" t="s">
        <v>19</v>
      </c>
      <c r="C325" s="131" t="s">
        <v>547</v>
      </c>
      <c r="D325" s="73" t="s">
        <v>502</v>
      </c>
      <c r="E325" s="70">
        <v>17</v>
      </c>
      <c r="F325" s="176"/>
      <c r="G325" s="56">
        <f t="shared" si="106"/>
        <v>0</v>
      </c>
      <c r="H325" s="55">
        <f t="shared" si="107"/>
        <v>0</v>
      </c>
      <c r="I325" s="57">
        <f t="shared" si="108"/>
        <v>0</v>
      </c>
      <c r="J325" s="60" t="e">
        <f t="shared" si="88"/>
        <v>#DIV/0!</v>
      </c>
    </row>
    <row r="326" spans="1:10" ht="15" x14ac:dyDescent="0.2">
      <c r="A326" s="129" t="s">
        <v>690</v>
      </c>
      <c r="B326" s="130" t="s">
        <v>19</v>
      </c>
      <c r="C326" s="131" t="s">
        <v>548</v>
      </c>
      <c r="D326" s="73" t="s">
        <v>502</v>
      </c>
      <c r="E326" s="70">
        <v>31</v>
      </c>
      <c r="F326" s="176"/>
      <c r="G326" s="56">
        <f t="shared" si="106"/>
        <v>0</v>
      </c>
      <c r="H326" s="55">
        <f t="shared" si="107"/>
        <v>0</v>
      </c>
      <c r="I326" s="57">
        <f t="shared" si="108"/>
        <v>0</v>
      </c>
      <c r="J326" s="60" t="e">
        <f t="shared" si="88"/>
        <v>#DIV/0!</v>
      </c>
    </row>
    <row r="327" spans="1:10" ht="15" x14ac:dyDescent="0.2">
      <c r="A327" s="129" t="s">
        <v>691</v>
      </c>
      <c r="B327" s="130" t="s">
        <v>19</v>
      </c>
      <c r="C327" s="131" t="s">
        <v>549</v>
      </c>
      <c r="D327" s="73" t="s">
        <v>502</v>
      </c>
      <c r="E327" s="70">
        <v>127</v>
      </c>
      <c r="F327" s="176"/>
      <c r="G327" s="56">
        <f t="shared" si="106"/>
        <v>0</v>
      </c>
      <c r="H327" s="55">
        <f t="shared" si="107"/>
        <v>0</v>
      </c>
      <c r="I327" s="57">
        <f t="shared" si="108"/>
        <v>0</v>
      </c>
      <c r="J327" s="60" t="e">
        <f t="shared" si="88"/>
        <v>#DIV/0!</v>
      </c>
    </row>
    <row r="328" spans="1:10" ht="15" x14ac:dyDescent="0.2">
      <c r="A328" s="129" t="s">
        <v>692</v>
      </c>
      <c r="B328" s="130" t="s">
        <v>19</v>
      </c>
      <c r="C328" s="131" t="s">
        <v>550</v>
      </c>
      <c r="D328" s="73" t="s">
        <v>502</v>
      </c>
      <c r="E328" s="70">
        <v>32</v>
      </c>
      <c r="F328" s="176"/>
      <c r="G328" s="56">
        <f t="shared" si="106"/>
        <v>0</v>
      </c>
      <c r="H328" s="55">
        <f t="shared" si="107"/>
        <v>0</v>
      </c>
      <c r="I328" s="57">
        <f t="shared" si="108"/>
        <v>0</v>
      </c>
      <c r="J328" s="60" t="e">
        <f t="shared" si="88"/>
        <v>#DIV/0!</v>
      </c>
    </row>
    <row r="329" spans="1:10" ht="15" x14ac:dyDescent="0.2">
      <c r="A329" s="129" t="s">
        <v>693</v>
      </c>
      <c r="B329" s="130" t="s">
        <v>19</v>
      </c>
      <c r="C329" s="131" t="s">
        <v>551</v>
      </c>
      <c r="D329" s="73" t="s">
        <v>502</v>
      </c>
      <c r="E329" s="70">
        <v>127</v>
      </c>
      <c r="F329" s="176"/>
      <c r="G329" s="56">
        <f t="shared" si="106"/>
        <v>0</v>
      </c>
      <c r="H329" s="55">
        <f t="shared" si="107"/>
        <v>0</v>
      </c>
      <c r="I329" s="57">
        <f t="shared" si="108"/>
        <v>0</v>
      </c>
      <c r="J329" s="60" t="e">
        <f t="shared" si="88"/>
        <v>#DIV/0!</v>
      </c>
    </row>
    <row r="330" spans="1:10" ht="15" x14ac:dyDescent="0.2">
      <c r="A330" s="129" t="s">
        <v>694</v>
      </c>
      <c r="B330" s="130" t="s">
        <v>19</v>
      </c>
      <c r="C330" s="131" t="s">
        <v>552</v>
      </c>
      <c r="D330" s="73" t="s">
        <v>502</v>
      </c>
      <c r="E330" s="70">
        <v>32</v>
      </c>
      <c r="F330" s="176"/>
      <c r="G330" s="56">
        <f t="shared" si="106"/>
        <v>0</v>
      </c>
      <c r="H330" s="55">
        <f t="shared" si="107"/>
        <v>0</v>
      </c>
      <c r="I330" s="57">
        <f t="shared" si="108"/>
        <v>0</v>
      </c>
      <c r="J330" s="60" t="e">
        <f t="shared" ref="J330:J358" si="109">I330/$I$358</f>
        <v>#DIV/0!</v>
      </c>
    </row>
    <row r="331" spans="1:10" ht="25.5" x14ac:dyDescent="0.2">
      <c r="A331" s="129" t="s">
        <v>695</v>
      </c>
      <c r="B331" s="130" t="s">
        <v>19</v>
      </c>
      <c r="C331" s="131" t="s">
        <v>553</v>
      </c>
      <c r="D331" s="73" t="s">
        <v>502</v>
      </c>
      <c r="E331" s="70">
        <v>27</v>
      </c>
      <c r="F331" s="176"/>
      <c r="G331" s="56">
        <f t="shared" si="106"/>
        <v>0</v>
      </c>
      <c r="H331" s="55">
        <f t="shared" si="107"/>
        <v>0</v>
      </c>
      <c r="I331" s="57">
        <f t="shared" si="108"/>
        <v>0</v>
      </c>
      <c r="J331" s="60" t="e">
        <f t="shared" si="109"/>
        <v>#DIV/0!</v>
      </c>
    </row>
    <row r="332" spans="1:10" ht="25.5" x14ac:dyDescent="0.2">
      <c r="A332" s="129" t="s">
        <v>696</v>
      </c>
      <c r="B332" s="130" t="s">
        <v>19</v>
      </c>
      <c r="C332" s="131" t="s">
        <v>554</v>
      </c>
      <c r="D332" s="73" t="s">
        <v>502</v>
      </c>
      <c r="E332" s="70">
        <v>43</v>
      </c>
      <c r="F332" s="176"/>
      <c r="G332" s="56">
        <f t="shared" si="106"/>
        <v>0</v>
      </c>
      <c r="H332" s="55">
        <f t="shared" si="107"/>
        <v>0</v>
      </c>
      <c r="I332" s="57">
        <f t="shared" si="108"/>
        <v>0</v>
      </c>
      <c r="J332" s="60" t="e">
        <f t="shared" si="109"/>
        <v>#DIV/0!</v>
      </c>
    </row>
    <row r="333" spans="1:10" ht="25.5" x14ac:dyDescent="0.2">
      <c r="A333" s="129" t="s">
        <v>697</v>
      </c>
      <c r="B333" s="130" t="s">
        <v>19</v>
      </c>
      <c r="C333" s="131" t="s">
        <v>555</v>
      </c>
      <c r="D333" s="73" t="s">
        <v>502</v>
      </c>
      <c r="E333" s="70">
        <v>6</v>
      </c>
      <c r="F333" s="176"/>
      <c r="G333" s="56">
        <f t="shared" si="106"/>
        <v>0</v>
      </c>
      <c r="H333" s="55">
        <f t="shared" si="107"/>
        <v>0</v>
      </c>
      <c r="I333" s="57">
        <f t="shared" si="108"/>
        <v>0</v>
      </c>
      <c r="J333" s="60" t="e">
        <f t="shared" si="109"/>
        <v>#DIV/0!</v>
      </c>
    </row>
    <row r="334" spans="1:10" ht="25.5" x14ac:dyDescent="0.2">
      <c r="A334" s="129" t="s">
        <v>698</v>
      </c>
      <c r="B334" s="130" t="s">
        <v>19</v>
      </c>
      <c r="C334" s="131" t="s">
        <v>556</v>
      </c>
      <c r="D334" s="73" t="s">
        <v>502</v>
      </c>
      <c r="E334" s="70">
        <v>29</v>
      </c>
      <c r="F334" s="176"/>
      <c r="G334" s="56">
        <f t="shared" si="106"/>
        <v>0</v>
      </c>
      <c r="H334" s="55">
        <f t="shared" si="107"/>
        <v>0</v>
      </c>
      <c r="I334" s="57">
        <f t="shared" si="108"/>
        <v>0</v>
      </c>
      <c r="J334" s="60" t="e">
        <f t="shared" si="109"/>
        <v>#DIV/0!</v>
      </c>
    </row>
    <row r="335" spans="1:10" ht="38.25" x14ac:dyDescent="0.2">
      <c r="A335" s="129" t="s">
        <v>699</v>
      </c>
      <c r="B335" s="130" t="s">
        <v>19</v>
      </c>
      <c r="C335" s="131" t="s">
        <v>557</v>
      </c>
      <c r="D335" s="73" t="s">
        <v>502</v>
      </c>
      <c r="E335" s="70">
        <v>155</v>
      </c>
      <c r="F335" s="176"/>
      <c r="G335" s="56">
        <f t="shared" si="106"/>
        <v>0</v>
      </c>
      <c r="H335" s="55">
        <f t="shared" si="107"/>
        <v>0</v>
      </c>
      <c r="I335" s="57">
        <f t="shared" si="108"/>
        <v>0</v>
      </c>
      <c r="J335" s="60" t="e">
        <f t="shared" si="109"/>
        <v>#DIV/0!</v>
      </c>
    </row>
    <row r="336" spans="1:10" ht="20.25" customHeight="1" x14ac:dyDescent="0.2">
      <c r="A336" s="129" t="s">
        <v>700</v>
      </c>
      <c r="B336" s="130" t="s">
        <v>19</v>
      </c>
      <c r="C336" s="131" t="s">
        <v>558</v>
      </c>
      <c r="D336" s="73" t="s">
        <v>502</v>
      </c>
      <c r="E336" s="70">
        <v>70</v>
      </c>
      <c r="F336" s="176"/>
      <c r="G336" s="56">
        <f t="shared" si="106"/>
        <v>0</v>
      </c>
      <c r="H336" s="55">
        <f t="shared" si="107"/>
        <v>0</v>
      </c>
      <c r="I336" s="57">
        <f t="shared" si="108"/>
        <v>0</v>
      </c>
      <c r="J336" s="60" t="e">
        <f t="shared" si="109"/>
        <v>#DIV/0!</v>
      </c>
    </row>
    <row r="337" spans="1:10" ht="25.5" x14ac:dyDescent="0.2">
      <c r="A337" s="129" t="s">
        <v>701</v>
      </c>
      <c r="B337" s="130" t="s">
        <v>19</v>
      </c>
      <c r="C337" s="131" t="s">
        <v>559</v>
      </c>
      <c r="D337" s="73" t="s">
        <v>502</v>
      </c>
      <c r="E337" s="70">
        <v>35</v>
      </c>
      <c r="F337" s="176"/>
      <c r="G337" s="56">
        <f t="shared" si="106"/>
        <v>0</v>
      </c>
      <c r="H337" s="55">
        <f t="shared" si="107"/>
        <v>0</v>
      </c>
      <c r="I337" s="57">
        <f t="shared" si="108"/>
        <v>0</v>
      </c>
      <c r="J337" s="60" t="e">
        <f t="shared" si="109"/>
        <v>#DIV/0!</v>
      </c>
    </row>
    <row r="338" spans="1:10" ht="38.25" x14ac:dyDescent="0.2">
      <c r="A338" s="129" t="s">
        <v>702</v>
      </c>
      <c r="B338" s="130" t="s">
        <v>19</v>
      </c>
      <c r="C338" s="131" t="s">
        <v>560</v>
      </c>
      <c r="D338" s="73" t="s">
        <v>502</v>
      </c>
      <c r="E338" s="70">
        <v>6</v>
      </c>
      <c r="F338" s="176"/>
      <c r="G338" s="56">
        <f t="shared" si="106"/>
        <v>0</v>
      </c>
      <c r="H338" s="55">
        <f t="shared" si="107"/>
        <v>0</v>
      </c>
      <c r="I338" s="57">
        <f t="shared" si="108"/>
        <v>0</v>
      </c>
      <c r="J338" s="60" t="e">
        <f t="shared" si="109"/>
        <v>#DIV/0!</v>
      </c>
    </row>
    <row r="339" spans="1:10" ht="38.25" x14ac:dyDescent="0.2">
      <c r="A339" s="129" t="s">
        <v>703</v>
      </c>
      <c r="B339" s="130" t="s">
        <v>19</v>
      </c>
      <c r="C339" s="131" t="s">
        <v>561</v>
      </c>
      <c r="D339" s="73" t="s">
        <v>32</v>
      </c>
      <c r="E339" s="70">
        <v>6498</v>
      </c>
      <c r="F339" s="176"/>
      <c r="G339" s="56">
        <f t="shared" si="106"/>
        <v>0</v>
      </c>
      <c r="H339" s="55">
        <f t="shared" si="107"/>
        <v>0</v>
      </c>
      <c r="I339" s="57">
        <f t="shared" si="108"/>
        <v>0</v>
      </c>
      <c r="J339" s="60" t="e">
        <f t="shared" si="109"/>
        <v>#DIV/0!</v>
      </c>
    </row>
    <row r="340" spans="1:10" ht="38.25" x14ac:dyDescent="0.2">
      <c r="A340" s="129" t="s">
        <v>704</v>
      </c>
      <c r="B340" s="130" t="s">
        <v>19</v>
      </c>
      <c r="C340" s="131" t="s">
        <v>562</v>
      </c>
      <c r="D340" s="73" t="s">
        <v>32</v>
      </c>
      <c r="E340" s="70">
        <v>6296</v>
      </c>
      <c r="F340" s="176"/>
      <c r="G340" s="56">
        <f t="shared" si="106"/>
        <v>0</v>
      </c>
      <c r="H340" s="55">
        <f t="shared" si="107"/>
        <v>0</v>
      </c>
      <c r="I340" s="57">
        <f t="shared" si="108"/>
        <v>0</v>
      </c>
      <c r="J340" s="60" t="e">
        <f t="shared" si="109"/>
        <v>#DIV/0!</v>
      </c>
    </row>
    <row r="341" spans="1:10" ht="25.5" x14ac:dyDescent="0.2">
      <c r="A341" s="129" t="s">
        <v>705</v>
      </c>
      <c r="B341" s="130" t="s">
        <v>19</v>
      </c>
      <c r="C341" s="131" t="s">
        <v>563</v>
      </c>
      <c r="D341" s="73" t="s">
        <v>32</v>
      </c>
      <c r="E341" s="70">
        <v>360</v>
      </c>
      <c r="F341" s="176"/>
      <c r="G341" s="56">
        <f t="shared" si="106"/>
        <v>0</v>
      </c>
      <c r="H341" s="55">
        <f t="shared" si="107"/>
        <v>0</v>
      </c>
      <c r="I341" s="57">
        <f t="shared" si="108"/>
        <v>0</v>
      </c>
      <c r="J341" s="60" t="e">
        <f t="shared" si="109"/>
        <v>#DIV/0!</v>
      </c>
    </row>
    <row r="342" spans="1:10" ht="38.25" x14ac:dyDescent="0.2">
      <c r="A342" s="129" t="s">
        <v>706</v>
      </c>
      <c r="B342" s="130" t="s">
        <v>19</v>
      </c>
      <c r="C342" s="131" t="s">
        <v>564</v>
      </c>
      <c r="D342" s="73" t="s">
        <v>502</v>
      </c>
      <c r="E342" s="70">
        <v>260</v>
      </c>
      <c r="F342" s="176"/>
      <c r="G342" s="56">
        <f t="shared" si="106"/>
        <v>0</v>
      </c>
      <c r="H342" s="55">
        <f t="shared" si="107"/>
        <v>0</v>
      </c>
      <c r="I342" s="57">
        <f t="shared" si="108"/>
        <v>0</v>
      </c>
      <c r="J342" s="60" t="e">
        <f t="shared" si="109"/>
        <v>#DIV/0!</v>
      </c>
    </row>
    <row r="343" spans="1:10" ht="38.25" x14ac:dyDescent="0.2">
      <c r="A343" s="129" t="s">
        <v>707</v>
      </c>
      <c r="B343" s="130" t="s">
        <v>19</v>
      </c>
      <c r="C343" s="131" t="s">
        <v>565</v>
      </c>
      <c r="D343" s="73" t="s">
        <v>502</v>
      </c>
      <c r="E343" s="70">
        <v>295</v>
      </c>
      <c r="F343" s="176"/>
      <c r="G343" s="56">
        <f t="shared" si="106"/>
        <v>0</v>
      </c>
      <c r="H343" s="55">
        <f t="shared" si="107"/>
        <v>0</v>
      </c>
      <c r="I343" s="57">
        <f t="shared" si="108"/>
        <v>0</v>
      </c>
      <c r="J343" s="60" t="e">
        <f t="shared" si="109"/>
        <v>#DIV/0!</v>
      </c>
    </row>
    <row r="344" spans="1:10" ht="38.25" x14ac:dyDescent="0.2">
      <c r="A344" s="129" t="s">
        <v>708</v>
      </c>
      <c r="B344" s="130" t="s">
        <v>19</v>
      </c>
      <c r="C344" s="131" t="s">
        <v>566</v>
      </c>
      <c r="D344" s="73" t="s">
        <v>502</v>
      </c>
      <c r="E344" s="70">
        <v>105</v>
      </c>
      <c r="F344" s="176"/>
      <c r="G344" s="56">
        <f t="shared" si="106"/>
        <v>0</v>
      </c>
      <c r="H344" s="55">
        <f t="shared" si="107"/>
        <v>0</v>
      </c>
      <c r="I344" s="57">
        <f t="shared" si="108"/>
        <v>0</v>
      </c>
      <c r="J344" s="60" t="e">
        <f t="shared" si="109"/>
        <v>#DIV/0!</v>
      </c>
    </row>
    <row r="345" spans="1:10" ht="25.5" x14ac:dyDescent="0.2">
      <c r="A345" s="129" t="s">
        <v>709</v>
      </c>
      <c r="B345" s="130" t="s">
        <v>19</v>
      </c>
      <c r="C345" s="131" t="s">
        <v>567</v>
      </c>
      <c r="D345" s="73" t="s">
        <v>502</v>
      </c>
      <c r="E345" s="70">
        <v>155</v>
      </c>
      <c r="F345" s="176"/>
      <c r="G345" s="56">
        <f t="shared" si="106"/>
        <v>0</v>
      </c>
      <c r="H345" s="55">
        <f t="shared" si="107"/>
        <v>0</v>
      </c>
      <c r="I345" s="57">
        <f t="shared" si="108"/>
        <v>0</v>
      </c>
      <c r="J345" s="60" t="e">
        <f t="shared" si="109"/>
        <v>#DIV/0!</v>
      </c>
    </row>
    <row r="346" spans="1:10" ht="25.5" x14ac:dyDescent="0.2">
      <c r="A346" s="129" t="s">
        <v>710</v>
      </c>
      <c r="B346" s="130" t="s">
        <v>19</v>
      </c>
      <c r="C346" s="131" t="s">
        <v>568</v>
      </c>
      <c r="D346" s="73" t="s">
        <v>502</v>
      </c>
      <c r="E346" s="70">
        <v>155</v>
      </c>
      <c r="F346" s="176"/>
      <c r="G346" s="56">
        <f t="shared" si="106"/>
        <v>0</v>
      </c>
      <c r="H346" s="55">
        <f t="shared" si="107"/>
        <v>0</v>
      </c>
      <c r="I346" s="57">
        <f t="shared" si="108"/>
        <v>0</v>
      </c>
      <c r="J346" s="60" t="e">
        <f t="shared" si="109"/>
        <v>#DIV/0!</v>
      </c>
    </row>
    <row r="347" spans="1:10" ht="15" x14ac:dyDescent="0.2">
      <c r="A347" s="129" t="s">
        <v>711</v>
      </c>
      <c r="B347" s="130" t="s">
        <v>19</v>
      </c>
      <c r="C347" s="131" t="s">
        <v>569</v>
      </c>
      <c r="D347" s="73" t="s">
        <v>502</v>
      </c>
      <c r="E347" s="70">
        <v>58</v>
      </c>
      <c r="F347" s="176"/>
      <c r="G347" s="56">
        <f t="shared" si="106"/>
        <v>0</v>
      </c>
      <c r="H347" s="55">
        <f t="shared" si="107"/>
        <v>0</v>
      </c>
      <c r="I347" s="57">
        <f t="shared" si="108"/>
        <v>0</v>
      </c>
      <c r="J347" s="60" t="e">
        <f t="shared" si="109"/>
        <v>#DIV/0!</v>
      </c>
    </row>
    <row r="348" spans="1:10" ht="15.75" customHeight="1" x14ac:dyDescent="0.2">
      <c r="A348" s="129" t="s">
        <v>712</v>
      </c>
      <c r="B348" s="130" t="s">
        <v>19</v>
      </c>
      <c r="C348" s="131" t="s">
        <v>570</v>
      </c>
      <c r="D348" s="73" t="s">
        <v>502</v>
      </c>
      <c r="E348" s="70">
        <v>45</v>
      </c>
      <c r="F348" s="176"/>
      <c r="G348" s="56">
        <f t="shared" si="106"/>
        <v>0</v>
      </c>
      <c r="H348" s="55">
        <f t="shared" si="107"/>
        <v>0</v>
      </c>
      <c r="I348" s="57">
        <f t="shared" si="108"/>
        <v>0</v>
      </c>
      <c r="J348" s="60" t="e">
        <f t="shared" si="109"/>
        <v>#DIV/0!</v>
      </c>
    </row>
    <row r="349" spans="1:10" ht="27.75" customHeight="1" x14ac:dyDescent="0.2">
      <c r="A349" s="129" t="s">
        <v>713</v>
      </c>
      <c r="B349" s="130" t="s">
        <v>19</v>
      </c>
      <c r="C349" s="131" t="s">
        <v>571</v>
      </c>
      <c r="D349" s="73" t="s">
        <v>502</v>
      </c>
      <c r="E349" s="70">
        <v>13</v>
      </c>
      <c r="F349" s="176"/>
      <c r="G349" s="56">
        <f t="shared" si="106"/>
        <v>0</v>
      </c>
      <c r="H349" s="55">
        <f t="shared" si="107"/>
        <v>0</v>
      </c>
      <c r="I349" s="57">
        <f t="shared" si="108"/>
        <v>0</v>
      </c>
      <c r="J349" s="60" t="e">
        <f t="shared" si="109"/>
        <v>#DIV/0!</v>
      </c>
    </row>
    <row r="350" spans="1:10" ht="15.75" customHeight="1" x14ac:dyDescent="0.2">
      <c r="A350" s="214" t="s">
        <v>572</v>
      </c>
      <c r="B350" s="195"/>
      <c r="C350" s="215"/>
      <c r="D350" s="78"/>
      <c r="E350" s="79"/>
      <c r="F350" s="80"/>
      <c r="G350" s="81">
        <f>ROUND(SUM(G267:G349),2)</f>
        <v>0</v>
      </c>
      <c r="H350" s="81"/>
      <c r="I350" s="82">
        <f>ROUND(SUM(I267:I349),2)</f>
        <v>0</v>
      </c>
      <c r="J350" s="60" t="e">
        <f t="shared" si="109"/>
        <v>#DIV/0!</v>
      </c>
    </row>
    <row r="351" spans="1:10" ht="15.75" customHeight="1" x14ac:dyDescent="0.2">
      <c r="A351" s="220" t="s">
        <v>573</v>
      </c>
      <c r="B351" s="195"/>
      <c r="C351" s="215"/>
      <c r="D351" s="146"/>
      <c r="E351" s="147"/>
      <c r="F351" s="148"/>
      <c r="G351" s="149">
        <f>ROUND(SUM(G47+G74+G96+G104+G110+G115+G119+G124+G128+G137+G148+G176+G194+G200+G204+G248+G264+G350),2)</f>
        <v>0</v>
      </c>
      <c r="H351" s="148"/>
      <c r="I351" s="150">
        <f t="shared" ref="I351" si="110">ROUND(SUM(I47+I74+I96+I104+I110+I115+I119+I124+I128+I137+I148+I176+I194+I200+I204+I248+I264+I350),2)</f>
        <v>0</v>
      </c>
      <c r="J351" s="60" t="e">
        <f t="shared" si="109"/>
        <v>#DIV/0!</v>
      </c>
    </row>
    <row r="352" spans="1:10" ht="33" customHeight="1" x14ac:dyDescent="0.2">
      <c r="A352" s="47" t="s">
        <v>714</v>
      </c>
      <c r="B352" s="48" t="s">
        <v>19</v>
      </c>
      <c r="C352" s="216" t="s">
        <v>575</v>
      </c>
      <c r="D352" s="195"/>
      <c r="E352" s="195"/>
      <c r="F352" s="195"/>
      <c r="G352" s="195"/>
      <c r="H352" s="195"/>
      <c r="I352" s="196"/>
      <c r="J352" s="60" t="e">
        <f t="shared" si="109"/>
        <v>#DIV/0!</v>
      </c>
    </row>
    <row r="353" spans="1:10" ht="22.5" customHeight="1" x14ac:dyDescent="0.2">
      <c r="A353" s="49" t="s">
        <v>715</v>
      </c>
      <c r="B353" s="50" t="s">
        <v>19</v>
      </c>
      <c r="C353" s="51" t="s">
        <v>577</v>
      </c>
      <c r="D353" s="194"/>
      <c r="E353" s="195"/>
      <c r="F353" s="195"/>
      <c r="G353" s="195"/>
      <c r="H353" s="195"/>
      <c r="I353" s="196"/>
      <c r="J353" s="60" t="e">
        <f t="shared" si="109"/>
        <v>#DIV/0!</v>
      </c>
    </row>
    <row r="354" spans="1:10" ht="15.75" customHeight="1" x14ac:dyDescent="0.2">
      <c r="A354" s="151" t="s">
        <v>716</v>
      </c>
      <c r="B354" s="152" t="s">
        <v>19</v>
      </c>
      <c r="C354" s="83" t="s">
        <v>577</v>
      </c>
      <c r="D354" s="73" t="s">
        <v>21</v>
      </c>
      <c r="E354" s="70">
        <v>100</v>
      </c>
      <c r="F354" s="176"/>
      <c r="G354" s="56">
        <f>ROUND(E354*F354,2)</f>
        <v>0</v>
      </c>
      <c r="H354" s="55">
        <f>ROUND(F354*(1+$I$357),2)</f>
        <v>0</v>
      </c>
      <c r="I354" s="57">
        <f>ROUND(E354*H354,2)</f>
        <v>0</v>
      </c>
      <c r="J354" s="60" t="e">
        <f t="shared" si="109"/>
        <v>#DIV/0!</v>
      </c>
    </row>
    <row r="355" spans="1:10" ht="15.75" customHeight="1" x14ac:dyDescent="0.2">
      <c r="A355" s="214" t="s">
        <v>579</v>
      </c>
      <c r="B355" s="195"/>
      <c r="C355" s="215"/>
      <c r="D355" s="78"/>
      <c r="E355" s="79"/>
      <c r="F355" s="80"/>
      <c r="G355" s="81">
        <f>G354</f>
        <v>0</v>
      </c>
      <c r="H355" s="80"/>
      <c r="I355" s="82">
        <f>I354</f>
        <v>0</v>
      </c>
      <c r="J355" s="60" t="e">
        <f t="shared" si="109"/>
        <v>#DIV/0!</v>
      </c>
    </row>
    <row r="356" spans="1:10" ht="15.75" customHeight="1" thickBot="1" x14ac:dyDescent="0.25">
      <c r="A356" s="186"/>
      <c r="B356" s="187"/>
      <c r="C356" s="188" t="s">
        <v>580</v>
      </c>
      <c r="D356" s="187"/>
      <c r="E356" s="189"/>
      <c r="F356" s="190" t="s">
        <v>581</v>
      </c>
      <c r="G356" s="191">
        <f>ROUND(G351+G355,2)</f>
        <v>0</v>
      </c>
      <c r="H356" s="190" t="s">
        <v>582</v>
      </c>
      <c r="I356" s="153">
        <f>ROUND(I351+I355,2)</f>
        <v>0</v>
      </c>
      <c r="J356" s="60" t="e">
        <f t="shared" si="109"/>
        <v>#DIV/0!</v>
      </c>
    </row>
    <row r="357" spans="1:10" ht="20.100000000000001" customHeight="1" thickBot="1" x14ac:dyDescent="0.25">
      <c r="A357" s="221" t="s">
        <v>766</v>
      </c>
      <c r="B357" s="222"/>
      <c r="C357" s="222"/>
      <c r="D357" s="222"/>
      <c r="E357" s="222"/>
      <c r="F357" s="222"/>
      <c r="G357" s="222"/>
      <c r="H357" s="222"/>
      <c r="I357" s="192"/>
      <c r="J357" s="60" t="e">
        <f>#REF!/$I$358</f>
        <v>#REF!</v>
      </c>
    </row>
    <row r="358" spans="1:10" ht="20.100000000000001" customHeight="1" thickBot="1" x14ac:dyDescent="0.25">
      <c r="A358" s="218" t="s">
        <v>583</v>
      </c>
      <c r="B358" s="219"/>
      <c r="C358" s="219"/>
      <c r="D358" s="219"/>
      <c r="E358" s="219"/>
      <c r="F358" s="219"/>
      <c r="G358" s="219"/>
      <c r="H358" s="219"/>
      <c r="I358" s="193">
        <f>I356</f>
        <v>0</v>
      </c>
      <c r="J358" s="60" t="e">
        <f t="shared" si="109"/>
        <v>#DIV/0!</v>
      </c>
    </row>
    <row r="359" spans="1:10" ht="15.75" customHeight="1" x14ac:dyDescent="0.2">
      <c r="A359" s="169"/>
      <c r="B359" s="169"/>
      <c r="C359" s="170"/>
      <c r="D359" s="171"/>
      <c r="E359" s="172"/>
      <c r="F359" s="168"/>
      <c r="G359" s="90"/>
      <c r="H359" s="90"/>
      <c r="I359" s="90"/>
      <c r="J359" s="42"/>
    </row>
    <row r="360" spans="1:10" ht="15.75" customHeight="1" x14ac:dyDescent="0.2">
      <c r="A360" s="154" t="s">
        <v>748</v>
      </c>
      <c r="B360" s="154"/>
      <c r="C360" s="155"/>
      <c r="D360" s="156"/>
      <c r="E360" s="157"/>
      <c r="F360" s="90"/>
      <c r="G360" s="90"/>
      <c r="H360" s="90"/>
      <c r="I360" s="90"/>
      <c r="J360" s="42"/>
    </row>
    <row r="361" spans="1:10" ht="15" x14ac:dyDescent="0.2">
      <c r="A361" s="154"/>
      <c r="B361" s="154"/>
      <c r="C361" s="155"/>
      <c r="D361" s="156"/>
      <c r="E361" s="157"/>
      <c r="F361" s="90"/>
      <c r="G361" s="90"/>
      <c r="H361" s="90"/>
      <c r="I361" s="90"/>
      <c r="J361" s="42"/>
    </row>
    <row r="362" spans="1:10" ht="15" x14ac:dyDescent="0.2">
      <c r="A362" s="154" t="s">
        <v>749</v>
      </c>
      <c r="B362" s="154"/>
      <c r="C362" s="155"/>
      <c r="D362" s="156"/>
      <c r="E362" s="157"/>
      <c r="F362" s="90"/>
      <c r="G362" s="90"/>
      <c r="H362" s="90"/>
      <c r="I362" s="90"/>
      <c r="J362" s="42"/>
    </row>
    <row r="363" spans="1:10" ht="9.75" customHeight="1" x14ac:dyDescent="0.2">
      <c r="A363" s="154"/>
      <c r="B363" s="154"/>
      <c r="C363" s="155"/>
      <c r="D363" s="156"/>
      <c r="E363" s="157"/>
      <c r="F363" s="90"/>
      <c r="G363" s="90"/>
      <c r="H363" s="90"/>
      <c r="I363" s="90"/>
      <c r="J363" s="42"/>
    </row>
    <row r="364" spans="1:10" ht="101.25" customHeight="1" x14ac:dyDescent="0.2">
      <c r="A364" s="217" t="s">
        <v>750</v>
      </c>
      <c r="B364" s="217"/>
      <c r="C364" s="217"/>
      <c r="D364" s="217"/>
      <c r="E364" s="217"/>
      <c r="F364" s="217"/>
      <c r="G364" s="217"/>
      <c r="H364" s="217"/>
      <c r="I364" s="217"/>
      <c r="J364" s="42"/>
    </row>
    <row r="365" spans="1:10" ht="15.75" customHeight="1" x14ac:dyDescent="0.2">
      <c r="A365" s="154"/>
      <c r="B365" s="154"/>
      <c r="C365" s="155"/>
      <c r="D365" s="156"/>
      <c r="E365" s="157"/>
      <c r="F365" s="90"/>
      <c r="G365" s="90"/>
      <c r="H365" s="90"/>
      <c r="I365" s="90"/>
      <c r="J365" s="42"/>
    </row>
    <row r="366" spans="1:10" ht="15.75" customHeight="1" x14ac:dyDescent="0.2">
      <c r="A366" s="154" t="s">
        <v>751</v>
      </c>
      <c r="B366" s="154"/>
      <c r="C366" s="155"/>
      <c r="D366" s="156"/>
      <c r="E366" s="157"/>
      <c r="F366" s="90"/>
      <c r="G366" s="90"/>
      <c r="H366" s="90"/>
      <c r="I366" s="90"/>
      <c r="J366" s="42"/>
    </row>
    <row r="367" spans="1:10" ht="15.75" customHeight="1" x14ac:dyDescent="0.2">
      <c r="A367" s="154"/>
      <c r="B367" s="154"/>
      <c r="C367" s="155"/>
      <c r="D367" s="156"/>
      <c r="E367" s="157"/>
      <c r="F367" s="90"/>
      <c r="G367" s="90"/>
      <c r="H367" s="90"/>
      <c r="I367" s="90"/>
      <c r="J367" s="42"/>
    </row>
    <row r="368" spans="1:10" ht="15.75" customHeight="1" x14ac:dyDescent="0.2">
      <c r="A368" s="154" t="s">
        <v>757</v>
      </c>
      <c r="B368" s="154"/>
      <c r="C368" s="155"/>
      <c r="D368" s="156" t="s">
        <v>752</v>
      </c>
      <c r="E368" s="157"/>
      <c r="F368" s="90"/>
      <c r="G368" s="90"/>
      <c r="H368" s="90"/>
      <c r="I368" s="90"/>
      <c r="J368" s="42"/>
    </row>
    <row r="369" spans="1:10" ht="15.75" customHeight="1" x14ac:dyDescent="0.2">
      <c r="A369" s="154"/>
      <c r="B369" s="154"/>
      <c r="C369" s="155"/>
      <c r="D369" s="156"/>
      <c r="E369" s="157"/>
      <c r="F369" s="90"/>
      <c r="G369" s="90"/>
      <c r="H369" s="90"/>
      <c r="I369" s="90"/>
      <c r="J369" s="42"/>
    </row>
    <row r="370" spans="1:10" ht="15.75" customHeight="1" x14ac:dyDescent="0.2">
      <c r="A370" s="154" t="s">
        <v>753</v>
      </c>
      <c r="B370" s="154"/>
      <c r="C370" s="155"/>
      <c r="D370" s="156" t="s">
        <v>754</v>
      </c>
      <c r="E370" s="157"/>
      <c r="F370" s="90"/>
      <c r="G370" s="90"/>
      <c r="H370" s="90"/>
      <c r="I370" s="90"/>
      <c r="J370" s="42"/>
    </row>
    <row r="371" spans="1:10" ht="15.75" customHeight="1" x14ac:dyDescent="0.2">
      <c r="A371" s="154"/>
      <c r="B371" s="154"/>
      <c r="C371" s="155"/>
      <c r="D371" s="156"/>
      <c r="E371" s="157"/>
      <c r="F371" s="90"/>
      <c r="G371" s="90"/>
      <c r="H371" s="90"/>
      <c r="I371" s="90"/>
      <c r="J371" s="42"/>
    </row>
    <row r="372" spans="1:10" ht="15.75" customHeight="1" x14ac:dyDescent="0.2">
      <c r="A372" s="154" t="s">
        <v>755</v>
      </c>
      <c r="B372" s="154"/>
      <c r="C372" s="155"/>
      <c r="D372" s="156"/>
      <c r="E372" s="157"/>
      <c r="F372" s="90"/>
      <c r="G372" s="90"/>
      <c r="H372" s="90"/>
      <c r="I372" s="90"/>
      <c r="J372" s="42"/>
    </row>
    <row r="373" spans="1:10" ht="15.75" customHeight="1" x14ac:dyDescent="0.2">
      <c r="A373" s="154"/>
      <c r="B373" s="154"/>
      <c r="C373" s="155"/>
      <c r="D373" s="156"/>
      <c r="E373" s="157"/>
      <c r="F373" s="90"/>
      <c r="G373" s="90"/>
      <c r="H373" s="90"/>
      <c r="I373" s="90"/>
      <c r="J373" s="42"/>
    </row>
    <row r="374" spans="1:10" ht="15.75" customHeight="1" x14ac:dyDescent="0.2">
      <c r="A374" s="154" t="s">
        <v>756</v>
      </c>
      <c r="B374" s="154"/>
      <c r="C374" s="155"/>
      <c r="D374" s="156"/>
      <c r="E374" s="157"/>
      <c r="F374" s="90"/>
      <c r="G374" s="90"/>
      <c r="H374" s="90"/>
      <c r="I374" s="90"/>
      <c r="J374" s="42"/>
    </row>
    <row r="375" spans="1:10" ht="15.75" customHeight="1" x14ac:dyDescent="0.2">
      <c r="A375" s="154"/>
      <c r="B375" s="154"/>
      <c r="C375" s="155"/>
      <c r="D375" s="156"/>
      <c r="E375" s="157"/>
      <c r="F375" s="90"/>
      <c r="G375" s="90"/>
      <c r="H375" s="90"/>
      <c r="I375" s="90"/>
      <c r="J375" s="42"/>
    </row>
    <row r="376" spans="1:10" ht="15.75" customHeight="1" x14ac:dyDescent="0.2">
      <c r="A376" s="154"/>
      <c r="B376" s="154"/>
      <c r="C376" s="155"/>
      <c r="D376" s="156"/>
      <c r="E376" s="157"/>
      <c r="F376" s="90"/>
      <c r="G376" s="90"/>
      <c r="H376" s="90"/>
      <c r="I376" s="90"/>
      <c r="J376" s="42"/>
    </row>
    <row r="377" spans="1:10" ht="15.75" customHeight="1" x14ac:dyDescent="0.2">
      <c r="A377" s="154"/>
      <c r="B377" s="154"/>
      <c r="C377" s="155"/>
      <c r="D377" s="156"/>
      <c r="E377" s="157"/>
      <c r="F377" s="90"/>
      <c r="G377" s="90"/>
      <c r="H377" s="90"/>
      <c r="I377" s="90"/>
      <c r="J377" s="42"/>
    </row>
    <row r="378" spans="1:10" ht="15.75" customHeight="1" x14ac:dyDescent="0.2">
      <c r="A378" s="154"/>
      <c r="B378" s="154"/>
      <c r="C378" s="155"/>
      <c r="D378" s="156"/>
      <c r="E378" s="157"/>
      <c r="F378" s="90"/>
      <c r="G378" s="90"/>
      <c r="H378" s="90"/>
      <c r="I378" s="90"/>
      <c r="J378" s="42"/>
    </row>
    <row r="379" spans="1:10" ht="15.75" customHeight="1" x14ac:dyDescent="0.2">
      <c r="A379" s="154"/>
      <c r="B379" s="154"/>
      <c r="C379" s="155"/>
      <c r="D379" s="156"/>
      <c r="E379" s="157"/>
      <c r="F379" s="90"/>
      <c r="G379" s="90"/>
      <c r="H379" s="90"/>
      <c r="I379" s="90"/>
      <c r="J379" s="42"/>
    </row>
    <row r="380" spans="1:10" ht="15.75" customHeight="1" x14ac:dyDescent="0.2">
      <c r="A380" s="154"/>
      <c r="B380" s="154"/>
      <c r="C380" s="155"/>
      <c r="D380" s="156"/>
      <c r="E380" s="157"/>
      <c r="F380" s="90"/>
      <c r="G380" s="90"/>
      <c r="H380" s="90"/>
      <c r="I380" s="90"/>
      <c r="J380" s="42"/>
    </row>
    <row r="381" spans="1:10" ht="15.75" customHeight="1" x14ac:dyDescent="0.2">
      <c r="A381" s="154"/>
      <c r="B381" s="154"/>
      <c r="C381" s="155"/>
      <c r="D381" s="156"/>
      <c r="E381" s="157"/>
      <c r="F381" s="90"/>
      <c r="G381" s="90"/>
      <c r="H381" s="90"/>
      <c r="I381" s="90"/>
      <c r="J381" s="42"/>
    </row>
    <row r="382" spans="1:10" ht="15.75" customHeight="1" x14ac:dyDescent="0.2">
      <c r="A382" s="154"/>
      <c r="B382" s="154"/>
      <c r="C382" s="155"/>
      <c r="D382" s="156"/>
      <c r="E382" s="157"/>
      <c r="F382" s="90"/>
      <c r="G382" s="90"/>
      <c r="H382" s="90"/>
      <c r="I382" s="90"/>
      <c r="J382" s="42"/>
    </row>
    <row r="383" spans="1:10" ht="15.75" customHeight="1" x14ac:dyDescent="0.2">
      <c r="A383" s="154"/>
      <c r="B383" s="154"/>
      <c r="C383" s="155"/>
      <c r="D383" s="156"/>
      <c r="E383" s="157"/>
      <c r="F383" s="90"/>
      <c r="G383" s="90"/>
      <c r="H383" s="90"/>
      <c r="I383" s="90"/>
      <c r="J383" s="42"/>
    </row>
    <row r="384" spans="1:10" ht="15.75" customHeight="1" x14ac:dyDescent="0.2">
      <c r="A384" s="154"/>
      <c r="B384" s="154"/>
      <c r="C384" s="155"/>
      <c r="D384" s="156"/>
      <c r="E384" s="157"/>
      <c r="F384" s="90"/>
      <c r="G384" s="90"/>
      <c r="H384" s="90"/>
      <c r="I384" s="90"/>
      <c r="J384" s="42"/>
    </row>
    <row r="385" spans="1:10" ht="15.75" customHeight="1" x14ac:dyDescent="0.2">
      <c r="A385" s="154"/>
      <c r="B385" s="154"/>
      <c r="C385" s="155"/>
      <c r="D385" s="156"/>
      <c r="E385" s="157"/>
      <c r="F385" s="90"/>
      <c r="G385" s="90"/>
      <c r="H385" s="90"/>
      <c r="I385" s="90"/>
      <c r="J385" s="42"/>
    </row>
    <row r="386" spans="1:10" ht="15.75" customHeight="1" x14ac:dyDescent="0.2">
      <c r="A386" s="154"/>
      <c r="B386" s="154"/>
      <c r="C386" s="155"/>
      <c r="D386" s="156"/>
      <c r="E386" s="157"/>
      <c r="F386" s="90"/>
      <c r="G386" s="90"/>
      <c r="H386" s="90"/>
      <c r="I386" s="90"/>
      <c r="J386" s="42"/>
    </row>
    <row r="387" spans="1:10" ht="15.75" customHeight="1" x14ac:dyDescent="0.2">
      <c r="A387" s="154"/>
      <c r="B387" s="154"/>
      <c r="C387" s="155"/>
      <c r="D387" s="156"/>
      <c r="E387" s="157"/>
      <c r="F387" s="90"/>
      <c r="G387" s="90"/>
      <c r="H387" s="90"/>
      <c r="I387" s="90"/>
      <c r="J387" s="42"/>
    </row>
    <row r="388" spans="1:10" ht="15.75" customHeight="1" x14ac:dyDescent="0.2">
      <c r="A388" s="154"/>
      <c r="B388" s="154"/>
      <c r="C388" s="155"/>
      <c r="D388" s="156"/>
      <c r="E388" s="157"/>
      <c r="F388" s="90"/>
      <c r="G388" s="90"/>
      <c r="H388" s="90"/>
      <c r="I388" s="90"/>
      <c r="J388" s="42"/>
    </row>
    <row r="389" spans="1:10" ht="15.75" customHeight="1" x14ac:dyDescent="0.2">
      <c r="A389" s="154"/>
      <c r="B389" s="154"/>
      <c r="C389" s="155"/>
      <c r="D389" s="156"/>
      <c r="E389" s="157"/>
      <c r="F389" s="90"/>
      <c r="G389" s="90"/>
      <c r="H389" s="90"/>
      <c r="I389" s="90"/>
      <c r="J389" s="42"/>
    </row>
    <row r="390" spans="1:10" ht="15.75" customHeight="1" x14ac:dyDescent="0.2">
      <c r="A390" s="154"/>
      <c r="B390" s="154"/>
      <c r="C390" s="155"/>
      <c r="D390" s="156"/>
      <c r="E390" s="157"/>
      <c r="F390" s="90"/>
      <c r="G390" s="90"/>
      <c r="H390" s="90"/>
      <c r="I390" s="90"/>
      <c r="J390" s="42"/>
    </row>
    <row r="391" spans="1:10" ht="15.75" customHeight="1" x14ac:dyDescent="0.2">
      <c r="A391" s="154"/>
      <c r="B391" s="154"/>
      <c r="C391" s="155"/>
      <c r="D391" s="156"/>
      <c r="E391" s="157"/>
      <c r="F391" s="90"/>
      <c r="G391" s="90"/>
      <c r="H391" s="90"/>
      <c r="I391" s="90"/>
      <c r="J391" s="42"/>
    </row>
    <row r="392" spans="1:10" ht="15.75" customHeight="1" x14ac:dyDescent="0.2">
      <c r="A392" s="154"/>
      <c r="B392" s="154"/>
      <c r="C392" s="155"/>
      <c r="D392" s="156"/>
      <c r="E392" s="157"/>
      <c r="F392" s="90"/>
      <c r="G392" s="90"/>
      <c r="H392" s="90"/>
      <c r="I392" s="90"/>
      <c r="J392" s="42"/>
    </row>
    <row r="393" spans="1:10" ht="15.75" customHeight="1" x14ac:dyDescent="0.2">
      <c r="A393" s="154"/>
      <c r="B393" s="154"/>
      <c r="C393" s="155"/>
      <c r="D393" s="156"/>
      <c r="E393" s="157"/>
      <c r="F393" s="90"/>
      <c r="G393" s="90"/>
      <c r="H393" s="90"/>
      <c r="I393" s="90"/>
      <c r="J393" s="42"/>
    </row>
    <row r="394" spans="1:10" ht="15.75" customHeight="1" x14ac:dyDescent="0.2">
      <c r="A394" s="154"/>
      <c r="B394" s="154"/>
      <c r="C394" s="155"/>
      <c r="D394" s="156"/>
      <c r="E394" s="157"/>
      <c r="F394" s="90"/>
      <c r="G394" s="90"/>
      <c r="H394" s="90"/>
      <c r="I394" s="90"/>
      <c r="J394" s="42"/>
    </row>
    <row r="395" spans="1:10" ht="15.75" customHeight="1" x14ac:dyDescent="0.2">
      <c r="A395" s="154"/>
      <c r="B395" s="154"/>
      <c r="C395" s="155"/>
      <c r="D395" s="156"/>
      <c r="E395" s="157"/>
      <c r="F395" s="90"/>
      <c r="G395" s="90"/>
      <c r="H395" s="90"/>
      <c r="I395" s="90"/>
      <c r="J395" s="42"/>
    </row>
    <row r="396" spans="1:10" ht="15.75" customHeight="1" x14ac:dyDescent="0.2">
      <c r="A396" s="154"/>
      <c r="B396" s="154"/>
      <c r="C396" s="155"/>
      <c r="D396" s="156"/>
      <c r="E396" s="157"/>
      <c r="F396" s="90"/>
      <c r="G396" s="90"/>
      <c r="H396" s="90"/>
      <c r="I396" s="90"/>
      <c r="J396" s="42"/>
    </row>
    <row r="397" spans="1:10" ht="15.75" customHeight="1" x14ac:dyDescent="0.2">
      <c r="A397" s="154"/>
      <c r="B397" s="154"/>
      <c r="C397" s="155"/>
      <c r="D397" s="156"/>
      <c r="E397" s="157"/>
      <c r="F397" s="90"/>
      <c r="G397" s="90"/>
      <c r="H397" s="90"/>
      <c r="I397" s="90"/>
      <c r="J397" s="42"/>
    </row>
    <row r="398" spans="1:10" ht="15.75" customHeight="1" x14ac:dyDescent="0.2">
      <c r="A398" s="154"/>
      <c r="B398" s="154"/>
      <c r="C398" s="155"/>
      <c r="D398" s="156"/>
      <c r="E398" s="157"/>
      <c r="F398" s="90"/>
      <c r="G398" s="90"/>
      <c r="H398" s="90"/>
      <c r="I398" s="90"/>
      <c r="J398" s="42"/>
    </row>
    <row r="399" spans="1:10" ht="15.75" customHeight="1" x14ac:dyDescent="0.2">
      <c r="A399" s="154"/>
      <c r="B399" s="154"/>
      <c r="C399" s="155"/>
      <c r="D399" s="156"/>
      <c r="E399" s="157"/>
      <c r="F399" s="90"/>
      <c r="G399" s="90"/>
      <c r="H399" s="90"/>
      <c r="I399" s="90"/>
      <c r="J399" s="42"/>
    </row>
    <row r="400" spans="1:10" ht="15.75" customHeight="1" x14ac:dyDescent="0.2">
      <c r="A400" s="154"/>
      <c r="B400" s="154"/>
      <c r="C400" s="155"/>
      <c r="D400" s="156"/>
      <c r="E400" s="157"/>
      <c r="F400" s="90"/>
      <c r="G400" s="90"/>
      <c r="H400" s="90"/>
      <c r="I400" s="90"/>
      <c r="J400" s="42"/>
    </row>
    <row r="401" spans="1:10" ht="15.75" customHeight="1" x14ac:dyDescent="0.2">
      <c r="A401" s="154"/>
      <c r="B401" s="154"/>
      <c r="C401" s="155"/>
      <c r="D401" s="156"/>
      <c r="E401" s="157"/>
      <c r="F401" s="90"/>
      <c r="G401" s="90"/>
      <c r="H401" s="90"/>
      <c r="I401" s="90"/>
      <c r="J401" s="42"/>
    </row>
    <row r="402" spans="1:10" ht="15.75" customHeight="1" x14ac:dyDescent="0.2">
      <c r="A402" s="154"/>
      <c r="B402" s="154"/>
      <c r="C402" s="155"/>
      <c r="D402" s="156"/>
      <c r="E402" s="157"/>
      <c r="F402" s="90"/>
      <c r="G402" s="90"/>
      <c r="H402" s="90"/>
      <c r="I402" s="90"/>
      <c r="J402" s="42"/>
    </row>
    <row r="403" spans="1:10" ht="15.75" customHeight="1" x14ac:dyDescent="0.2">
      <c r="A403" s="154"/>
      <c r="B403" s="154"/>
      <c r="C403" s="155"/>
      <c r="D403" s="156"/>
      <c r="E403" s="157"/>
      <c r="F403" s="90"/>
      <c r="G403" s="90"/>
      <c r="H403" s="90"/>
      <c r="I403" s="90"/>
      <c r="J403" s="42"/>
    </row>
    <row r="404" spans="1:10" ht="15.75" customHeight="1" x14ac:dyDescent="0.2">
      <c r="A404" s="154"/>
      <c r="B404" s="154"/>
      <c r="C404" s="155"/>
      <c r="D404" s="156"/>
      <c r="E404" s="157"/>
      <c r="F404" s="90"/>
      <c r="G404" s="90"/>
      <c r="H404" s="90"/>
      <c r="I404" s="90"/>
      <c r="J404" s="42"/>
    </row>
    <row r="405" spans="1:10" ht="15.75" customHeight="1" x14ac:dyDescent="0.2">
      <c r="A405" s="154"/>
      <c r="B405" s="154"/>
      <c r="C405" s="155"/>
      <c r="D405" s="156"/>
      <c r="E405" s="157"/>
      <c r="F405" s="90"/>
      <c r="G405" s="90"/>
      <c r="H405" s="90"/>
      <c r="I405" s="90"/>
      <c r="J405" s="42"/>
    </row>
    <row r="406" spans="1:10" ht="15.75" customHeight="1" x14ac:dyDescent="0.2">
      <c r="A406" s="154"/>
      <c r="B406" s="154"/>
      <c r="C406" s="155"/>
      <c r="D406" s="156"/>
      <c r="E406" s="157"/>
      <c r="F406" s="90"/>
      <c r="G406" s="90"/>
      <c r="H406" s="90"/>
      <c r="I406" s="90"/>
      <c r="J406" s="42"/>
    </row>
    <row r="407" spans="1:10" ht="15.75" customHeight="1" x14ac:dyDescent="0.2">
      <c r="A407" s="154"/>
      <c r="B407" s="154"/>
      <c r="C407" s="155"/>
      <c r="D407" s="156"/>
      <c r="E407" s="157"/>
      <c r="F407" s="90"/>
      <c r="G407" s="90"/>
      <c r="H407" s="90"/>
      <c r="I407" s="90"/>
      <c r="J407" s="42"/>
    </row>
    <row r="408" spans="1:10" ht="15.75" customHeight="1" x14ac:dyDescent="0.2">
      <c r="A408" s="154"/>
      <c r="B408" s="154"/>
      <c r="C408" s="155"/>
      <c r="D408" s="156"/>
      <c r="E408" s="157"/>
      <c r="F408" s="90"/>
      <c r="G408" s="90"/>
      <c r="H408" s="90"/>
      <c r="I408" s="90"/>
      <c r="J408" s="42"/>
    </row>
    <row r="409" spans="1:10" ht="15.75" customHeight="1" x14ac:dyDescent="0.2">
      <c r="A409" s="154"/>
      <c r="B409" s="154"/>
      <c r="C409" s="155"/>
      <c r="D409" s="156"/>
      <c r="E409" s="157"/>
      <c r="F409" s="90"/>
      <c r="G409" s="90"/>
      <c r="H409" s="90"/>
      <c r="I409" s="90"/>
      <c r="J409" s="42"/>
    </row>
    <row r="410" spans="1:10" ht="15.75" customHeight="1" x14ac:dyDescent="0.2">
      <c r="A410" s="154"/>
      <c r="B410" s="154"/>
      <c r="C410" s="155"/>
      <c r="D410" s="156"/>
      <c r="E410" s="157"/>
      <c r="F410" s="90"/>
      <c r="G410" s="90"/>
      <c r="H410" s="90"/>
      <c r="I410" s="90"/>
      <c r="J410" s="42"/>
    </row>
    <row r="411" spans="1:10" ht="15.75" customHeight="1" x14ac:dyDescent="0.2">
      <c r="A411" s="154"/>
      <c r="B411" s="154"/>
      <c r="C411" s="155"/>
      <c r="D411" s="156"/>
      <c r="E411" s="157"/>
      <c r="F411" s="90"/>
      <c r="G411" s="90"/>
      <c r="H411" s="90"/>
      <c r="I411" s="90"/>
      <c r="J411" s="42"/>
    </row>
    <row r="412" spans="1:10" ht="15.75" customHeight="1" x14ac:dyDescent="0.2">
      <c r="A412" s="154"/>
      <c r="B412" s="154"/>
      <c r="C412" s="155"/>
      <c r="D412" s="156"/>
      <c r="E412" s="157"/>
      <c r="F412" s="90"/>
      <c r="G412" s="90"/>
      <c r="H412" s="90"/>
      <c r="I412" s="90"/>
      <c r="J412" s="42"/>
    </row>
    <row r="413" spans="1:10" ht="15.75" customHeight="1" x14ac:dyDescent="0.2">
      <c r="A413" s="154"/>
      <c r="B413" s="154"/>
      <c r="C413" s="155"/>
      <c r="D413" s="156"/>
      <c r="E413" s="157"/>
      <c r="F413" s="90"/>
      <c r="G413" s="90"/>
      <c r="H413" s="90"/>
      <c r="I413" s="90"/>
      <c r="J413" s="42"/>
    </row>
    <row r="414" spans="1:10" ht="15.75" customHeight="1" x14ac:dyDescent="0.2">
      <c r="A414" s="154"/>
      <c r="B414" s="154"/>
      <c r="C414" s="155"/>
      <c r="D414" s="156"/>
      <c r="E414" s="157"/>
      <c r="F414" s="90"/>
      <c r="G414" s="90"/>
      <c r="H414" s="90"/>
      <c r="I414" s="90"/>
      <c r="J414" s="42"/>
    </row>
    <row r="415" spans="1:10" ht="15.75" customHeight="1" x14ac:dyDescent="0.2">
      <c r="A415" s="154"/>
      <c r="B415" s="154"/>
      <c r="C415" s="155"/>
      <c r="D415" s="156"/>
      <c r="E415" s="157"/>
      <c r="F415" s="90"/>
      <c r="G415" s="90"/>
      <c r="H415" s="90"/>
      <c r="I415" s="90"/>
      <c r="J415" s="42"/>
    </row>
    <row r="416" spans="1:10" ht="15.75" customHeight="1" x14ac:dyDescent="0.2">
      <c r="A416" s="154"/>
      <c r="B416" s="154"/>
      <c r="C416" s="155"/>
      <c r="D416" s="156"/>
      <c r="E416" s="157"/>
      <c r="F416" s="90"/>
      <c r="G416" s="90"/>
      <c r="H416" s="90"/>
      <c r="I416" s="90"/>
      <c r="J416" s="42"/>
    </row>
    <row r="417" spans="1:10" ht="15.75" customHeight="1" x14ac:dyDescent="0.2">
      <c r="A417" s="154"/>
      <c r="B417" s="154"/>
      <c r="C417" s="155"/>
      <c r="D417" s="156"/>
      <c r="E417" s="157"/>
      <c r="F417" s="90"/>
      <c r="G417" s="90"/>
      <c r="H417" s="90"/>
      <c r="I417" s="90"/>
      <c r="J417" s="42"/>
    </row>
    <row r="418" spans="1:10" ht="15.75" customHeight="1" x14ac:dyDescent="0.2">
      <c r="A418" s="154"/>
      <c r="B418" s="154"/>
      <c r="C418" s="155"/>
      <c r="D418" s="156"/>
      <c r="E418" s="157"/>
      <c r="F418" s="90"/>
      <c r="G418" s="90"/>
      <c r="H418" s="90"/>
      <c r="I418" s="90"/>
      <c r="J418" s="42"/>
    </row>
    <row r="419" spans="1:10" ht="15.75" customHeight="1" x14ac:dyDescent="0.2">
      <c r="A419" s="154"/>
      <c r="B419" s="154"/>
      <c r="C419" s="155"/>
      <c r="D419" s="156"/>
      <c r="E419" s="157"/>
      <c r="F419" s="90"/>
      <c r="G419" s="90"/>
      <c r="H419" s="90"/>
      <c r="I419" s="90"/>
      <c r="J419" s="42"/>
    </row>
    <row r="420" spans="1:10" ht="15.75" customHeight="1" x14ac:dyDescent="0.2">
      <c r="A420" s="154"/>
      <c r="B420" s="154"/>
      <c r="C420" s="155"/>
      <c r="D420" s="156"/>
      <c r="E420" s="157"/>
      <c r="F420" s="90"/>
      <c r="G420" s="90"/>
      <c r="H420" s="90"/>
      <c r="I420" s="90"/>
      <c r="J420" s="42"/>
    </row>
    <row r="421" spans="1:10" ht="15.75" customHeight="1" x14ac:dyDescent="0.2">
      <c r="A421" s="154"/>
      <c r="B421" s="154"/>
      <c r="C421" s="155"/>
      <c r="D421" s="156"/>
      <c r="E421" s="157"/>
      <c r="F421" s="90"/>
      <c r="G421" s="90"/>
      <c r="H421" s="90"/>
      <c r="I421" s="90"/>
      <c r="J421" s="42"/>
    </row>
    <row r="422" spans="1:10" ht="15.75" customHeight="1" x14ac:dyDescent="0.2">
      <c r="A422" s="154"/>
      <c r="B422" s="154"/>
      <c r="C422" s="155"/>
      <c r="D422" s="156"/>
      <c r="E422" s="157"/>
      <c r="F422" s="90"/>
      <c r="G422" s="90"/>
      <c r="H422" s="90"/>
      <c r="I422" s="90"/>
      <c r="J422" s="42"/>
    </row>
    <row r="423" spans="1:10" ht="15.75" customHeight="1" x14ac:dyDescent="0.2">
      <c r="A423" s="154"/>
      <c r="B423" s="154"/>
      <c r="C423" s="155"/>
      <c r="D423" s="156"/>
      <c r="E423" s="157"/>
      <c r="F423" s="90"/>
      <c r="G423" s="90"/>
      <c r="H423" s="90"/>
      <c r="I423" s="90"/>
      <c r="J423" s="42"/>
    </row>
    <row r="424" spans="1:10" ht="15.75" customHeight="1" x14ac:dyDescent="0.2">
      <c r="A424" s="154"/>
      <c r="B424" s="154"/>
      <c r="C424" s="155"/>
      <c r="D424" s="156"/>
      <c r="E424" s="157"/>
      <c r="F424" s="90"/>
      <c r="G424" s="90"/>
      <c r="H424" s="90"/>
      <c r="I424" s="90"/>
      <c r="J424" s="42"/>
    </row>
    <row r="425" spans="1:10" ht="15.75" customHeight="1" x14ac:dyDescent="0.2">
      <c r="A425" s="154"/>
      <c r="B425" s="154"/>
      <c r="C425" s="155"/>
      <c r="D425" s="156"/>
      <c r="E425" s="157"/>
      <c r="F425" s="90"/>
      <c r="G425" s="90"/>
      <c r="H425" s="90"/>
      <c r="I425" s="90"/>
      <c r="J425" s="42"/>
    </row>
    <row r="426" spans="1:10" ht="15.75" customHeight="1" x14ac:dyDescent="0.2">
      <c r="A426" s="154"/>
      <c r="B426" s="154"/>
      <c r="C426" s="155"/>
      <c r="D426" s="156"/>
      <c r="E426" s="157"/>
      <c r="F426" s="90"/>
      <c r="G426" s="90"/>
      <c r="H426" s="90"/>
      <c r="I426" s="90"/>
      <c r="J426" s="42"/>
    </row>
    <row r="427" spans="1:10" ht="15.75" customHeight="1" x14ac:dyDescent="0.2">
      <c r="A427" s="154"/>
      <c r="B427" s="154"/>
      <c r="C427" s="155"/>
      <c r="D427" s="156"/>
      <c r="E427" s="157"/>
      <c r="F427" s="90"/>
      <c r="G427" s="90"/>
      <c r="H427" s="90"/>
      <c r="I427" s="90"/>
      <c r="J427" s="42"/>
    </row>
    <row r="428" spans="1:10" ht="15.75" customHeight="1" x14ac:dyDescent="0.2">
      <c r="A428" s="154"/>
      <c r="B428" s="154"/>
      <c r="C428" s="155"/>
      <c r="D428" s="156"/>
      <c r="E428" s="157"/>
      <c r="F428" s="90"/>
      <c r="G428" s="90"/>
      <c r="H428" s="90"/>
      <c r="I428" s="90"/>
      <c r="J428" s="42"/>
    </row>
    <row r="429" spans="1:10" ht="15.75" customHeight="1" x14ac:dyDescent="0.2">
      <c r="A429" s="154"/>
      <c r="B429" s="154"/>
      <c r="C429" s="155"/>
      <c r="D429" s="156"/>
      <c r="E429" s="157"/>
      <c r="F429" s="90"/>
      <c r="G429" s="90"/>
      <c r="H429" s="90"/>
      <c r="I429" s="90"/>
      <c r="J429" s="42"/>
    </row>
    <row r="430" spans="1:10" ht="15.75" customHeight="1" x14ac:dyDescent="0.2">
      <c r="A430" s="154"/>
      <c r="B430" s="154"/>
      <c r="C430" s="155"/>
      <c r="D430" s="156"/>
      <c r="E430" s="157"/>
      <c r="F430" s="90"/>
      <c r="G430" s="90"/>
      <c r="H430" s="90"/>
      <c r="I430" s="90"/>
      <c r="J430" s="42"/>
    </row>
    <row r="431" spans="1:10" ht="15.75" customHeight="1" x14ac:dyDescent="0.2">
      <c r="A431" s="154"/>
      <c r="B431" s="154"/>
      <c r="C431" s="155"/>
      <c r="D431" s="156"/>
      <c r="E431" s="157"/>
      <c r="F431" s="90"/>
      <c r="G431" s="90"/>
      <c r="H431" s="90"/>
      <c r="I431" s="90"/>
      <c r="J431" s="42"/>
    </row>
    <row r="432" spans="1:10" ht="15.75" customHeight="1" x14ac:dyDescent="0.2">
      <c r="A432" s="154"/>
      <c r="B432" s="154"/>
      <c r="C432" s="155"/>
      <c r="D432" s="156"/>
      <c r="E432" s="157"/>
      <c r="F432" s="90"/>
      <c r="G432" s="90"/>
      <c r="H432" s="90"/>
      <c r="I432" s="90"/>
      <c r="J432" s="42"/>
    </row>
    <row r="433" spans="1:10" ht="15.75" customHeight="1" x14ac:dyDescent="0.2">
      <c r="A433" s="154"/>
      <c r="B433" s="154"/>
      <c r="C433" s="155"/>
      <c r="D433" s="156"/>
      <c r="E433" s="157"/>
      <c r="F433" s="90"/>
      <c r="G433" s="90"/>
      <c r="H433" s="90"/>
      <c r="I433" s="90"/>
      <c r="J433" s="42"/>
    </row>
    <row r="434" spans="1:10" ht="15.75" customHeight="1" x14ac:dyDescent="0.2">
      <c r="A434" s="154"/>
      <c r="B434" s="154"/>
      <c r="C434" s="155"/>
      <c r="D434" s="156"/>
      <c r="E434" s="157"/>
      <c r="F434" s="90"/>
      <c r="G434" s="90"/>
      <c r="H434" s="90"/>
      <c r="I434" s="90"/>
      <c r="J434" s="42"/>
    </row>
    <row r="435" spans="1:10" ht="15.75" customHeight="1" x14ac:dyDescent="0.2">
      <c r="A435" s="154"/>
      <c r="B435" s="154"/>
      <c r="C435" s="155"/>
      <c r="D435" s="156"/>
      <c r="E435" s="157"/>
      <c r="F435" s="90"/>
      <c r="G435" s="90"/>
      <c r="H435" s="90"/>
      <c r="I435" s="90"/>
      <c r="J435" s="42"/>
    </row>
    <row r="436" spans="1:10" ht="15.75" customHeight="1" x14ac:dyDescent="0.2">
      <c r="A436" s="154"/>
      <c r="B436" s="154"/>
      <c r="C436" s="155"/>
      <c r="D436" s="156"/>
      <c r="E436" s="157"/>
      <c r="F436" s="90"/>
      <c r="G436" s="90"/>
      <c r="H436" s="90"/>
      <c r="I436" s="90"/>
      <c r="J436" s="42"/>
    </row>
    <row r="437" spans="1:10" ht="15.75" customHeight="1" x14ac:dyDescent="0.2">
      <c r="A437" s="154"/>
      <c r="B437" s="154"/>
      <c r="C437" s="155"/>
      <c r="D437" s="156"/>
      <c r="E437" s="157"/>
      <c r="F437" s="90"/>
      <c r="G437" s="90"/>
      <c r="H437" s="90"/>
      <c r="I437" s="90"/>
      <c r="J437" s="42"/>
    </row>
    <row r="438" spans="1:10" ht="15.75" customHeight="1" x14ac:dyDescent="0.2">
      <c r="A438" s="154"/>
      <c r="B438" s="154"/>
      <c r="C438" s="155"/>
      <c r="D438" s="156"/>
      <c r="E438" s="157"/>
      <c r="F438" s="90"/>
      <c r="G438" s="90"/>
      <c r="H438" s="90"/>
      <c r="I438" s="90"/>
      <c r="J438" s="42"/>
    </row>
    <row r="439" spans="1:10" ht="15.75" customHeight="1" x14ac:dyDescent="0.2">
      <c r="A439" s="154"/>
      <c r="B439" s="154"/>
      <c r="C439" s="155"/>
      <c r="D439" s="156"/>
      <c r="E439" s="157"/>
      <c r="F439" s="90"/>
      <c r="G439" s="90"/>
      <c r="H439" s="90"/>
      <c r="I439" s="90"/>
      <c r="J439" s="42"/>
    </row>
    <row r="440" spans="1:10" ht="15.75" customHeight="1" x14ac:dyDescent="0.2">
      <c r="A440" s="154"/>
      <c r="B440" s="154"/>
      <c r="C440" s="155"/>
      <c r="D440" s="156"/>
      <c r="E440" s="157"/>
      <c r="F440" s="90"/>
      <c r="G440" s="90"/>
      <c r="H440" s="90"/>
      <c r="I440" s="90"/>
      <c r="J440" s="42"/>
    </row>
    <row r="441" spans="1:10" ht="15.75" customHeight="1" x14ac:dyDescent="0.2">
      <c r="A441" s="154"/>
      <c r="B441" s="154"/>
      <c r="C441" s="155"/>
      <c r="D441" s="156"/>
      <c r="E441" s="157"/>
      <c r="F441" s="90"/>
      <c r="G441" s="90"/>
      <c r="H441" s="90"/>
      <c r="I441" s="90"/>
      <c r="J441" s="42"/>
    </row>
    <row r="442" spans="1:10" ht="15.75" customHeight="1" x14ac:dyDescent="0.2">
      <c r="A442" s="154"/>
      <c r="B442" s="154"/>
      <c r="C442" s="155"/>
      <c r="D442" s="156"/>
      <c r="E442" s="157"/>
      <c r="F442" s="90"/>
      <c r="G442" s="90"/>
      <c r="H442" s="90"/>
      <c r="I442" s="90"/>
      <c r="J442" s="42"/>
    </row>
    <row r="443" spans="1:10" ht="15.75" customHeight="1" x14ac:dyDescent="0.2">
      <c r="A443" s="154"/>
      <c r="B443" s="154"/>
      <c r="C443" s="155"/>
      <c r="D443" s="156"/>
      <c r="E443" s="157"/>
      <c r="F443" s="90"/>
      <c r="G443" s="90"/>
      <c r="H443" s="90"/>
      <c r="I443" s="90"/>
      <c r="J443" s="42"/>
    </row>
    <row r="444" spans="1:10" ht="15.75" customHeight="1" x14ac:dyDescent="0.2">
      <c r="A444" s="154"/>
      <c r="B444" s="154"/>
      <c r="C444" s="155"/>
      <c r="D444" s="156"/>
      <c r="E444" s="157"/>
      <c r="F444" s="90"/>
      <c r="G444" s="90"/>
      <c r="H444" s="90"/>
      <c r="I444" s="90"/>
      <c r="J444" s="42"/>
    </row>
    <row r="445" spans="1:10" ht="15.75" customHeight="1" x14ac:dyDescent="0.2">
      <c r="A445" s="154"/>
      <c r="B445" s="154"/>
      <c r="C445" s="155"/>
      <c r="D445" s="156"/>
      <c r="E445" s="157"/>
      <c r="F445" s="90"/>
      <c r="G445" s="90"/>
      <c r="H445" s="90"/>
      <c r="I445" s="90"/>
      <c r="J445" s="42"/>
    </row>
    <row r="446" spans="1:10" ht="15.75" customHeight="1" x14ac:dyDescent="0.2">
      <c r="A446" s="154"/>
      <c r="B446" s="154"/>
      <c r="C446" s="155"/>
      <c r="D446" s="156"/>
      <c r="E446" s="157"/>
      <c r="F446" s="90"/>
      <c r="G446" s="90"/>
      <c r="H446" s="90"/>
      <c r="I446" s="90"/>
      <c r="J446" s="42"/>
    </row>
    <row r="447" spans="1:10" ht="15.75" customHeight="1" x14ac:dyDescent="0.2">
      <c r="A447" s="154"/>
      <c r="B447" s="154"/>
      <c r="C447" s="155"/>
      <c r="D447" s="156"/>
      <c r="E447" s="157"/>
      <c r="F447" s="90"/>
      <c r="G447" s="90"/>
      <c r="H447" s="90"/>
      <c r="I447" s="90"/>
      <c r="J447" s="42"/>
    </row>
    <row r="448" spans="1:10" ht="15.75" customHeight="1" x14ac:dyDescent="0.2">
      <c r="A448" s="154"/>
      <c r="B448" s="154"/>
      <c r="C448" s="155"/>
      <c r="D448" s="156"/>
      <c r="E448" s="157"/>
      <c r="F448" s="90"/>
      <c r="G448" s="90"/>
      <c r="H448" s="90"/>
      <c r="I448" s="90"/>
      <c r="J448" s="42"/>
    </row>
    <row r="449" spans="1:10" ht="15.75" customHeight="1" x14ac:dyDescent="0.2">
      <c r="A449" s="154"/>
      <c r="B449" s="154"/>
      <c r="C449" s="155"/>
      <c r="D449" s="156"/>
      <c r="E449" s="157"/>
      <c r="F449" s="90"/>
      <c r="G449" s="90"/>
      <c r="H449" s="90"/>
      <c r="I449" s="90"/>
      <c r="J449" s="42"/>
    </row>
    <row r="450" spans="1:10" ht="15.75" customHeight="1" x14ac:dyDescent="0.2">
      <c r="A450" s="154"/>
      <c r="B450" s="154"/>
      <c r="C450" s="155"/>
      <c r="D450" s="156"/>
      <c r="E450" s="157"/>
      <c r="F450" s="90"/>
      <c r="G450" s="90"/>
      <c r="H450" s="90"/>
      <c r="I450" s="90"/>
      <c r="J450" s="42"/>
    </row>
    <row r="451" spans="1:10" ht="15.75" customHeight="1" x14ac:dyDescent="0.2">
      <c r="A451" s="154"/>
      <c r="B451" s="154"/>
      <c r="C451" s="155"/>
      <c r="D451" s="156"/>
      <c r="E451" s="157"/>
      <c r="F451" s="90"/>
      <c r="G451" s="90"/>
      <c r="H451" s="90"/>
      <c r="I451" s="90"/>
      <c r="J451" s="42"/>
    </row>
    <row r="452" spans="1:10" ht="15.75" customHeight="1" x14ac:dyDescent="0.2">
      <c r="A452" s="154"/>
      <c r="B452" s="154"/>
      <c r="C452" s="155"/>
      <c r="D452" s="156"/>
      <c r="E452" s="157"/>
      <c r="F452" s="90"/>
      <c r="G452" s="90"/>
      <c r="H452" s="90"/>
      <c r="I452" s="90"/>
      <c r="J452" s="42"/>
    </row>
    <row r="453" spans="1:10" ht="15.75" customHeight="1" x14ac:dyDescent="0.2">
      <c r="A453" s="154"/>
      <c r="B453" s="154"/>
      <c r="C453" s="155"/>
      <c r="D453" s="156"/>
      <c r="E453" s="157"/>
      <c r="F453" s="90"/>
      <c r="G453" s="90"/>
      <c r="H453" s="90"/>
      <c r="I453" s="90"/>
      <c r="J453" s="42"/>
    </row>
    <row r="454" spans="1:10" ht="15.75" customHeight="1" x14ac:dyDescent="0.2">
      <c r="A454" s="154"/>
      <c r="B454" s="154"/>
      <c r="C454" s="155"/>
      <c r="D454" s="156"/>
      <c r="E454" s="157"/>
      <c r="F454" s="90"/>
      <c r="G454" s="90"/>
      <c r="H454" s="90"/>
      <c r="I454" s="90"/>
      <c r="J454" s="42"/>
    </row>
    <row r="455" spans="1:10" ht="15.75" customHeight="1" x14ac:dyDescent="0.2">
      <c r="A455" s="154"/>
      <c r="B455" s="154"/>
      <c r="C455" s="155"/>
      <c r="D455" s="156"/>
      <c r="E455" s="157"/>
      <c r="F455" s="90"/>
      <c r="G455" s="90"/>
      <c r="H455" s="90"/>
      <c r="I455" s="90"/>
      <c r="J455" s="42"/>
    </row>
    <row r="456" spans="1:10" ht="15.75" customHeight="1" x14ac:dyDescent="0.2">
      <c r="A456" s="154"/>
      <c r="B456" s="154"/>
      <c r="C456" s="155"/>
      <c r="D456" s="156"/>
      <c r="E456" s="157"/>
      <c r="F456" s="90"/>
      <c r="G456" s="90"/>
      <c r="H456" s="90"/>
      <c r="I456" s="90"/>
      <c r="J456" s="42"/>
    </row>
    <row r="457" spans="1:10" ht="15.75" customHeight="1" x14ac:dyDescent="0.2">
      <c r="A457" s="154"/>
      <c r="B457" s="154"/>
      <c r="C457" s="155"/>
      <c r="D457" s="156"/>
      <c r="E457" s="157"/>
      <c r="F457" s="90"/>
      <c r="G457" s="90"/>
      <c r="H457" s="90"/>
      <c r="I457" s="90"/>
      <c r="J457" s="42"/>
    </row>
    <row r="458" spans="1:10" ht="15.75" customHeight="1" x14ac:dyDescent="0.2">
      <c r="A458" s="154"/>
      <c r="B458" s="154"/>
      <c r="C458" s="155"/>
      <c r="D458" s="156"/>
      <c r="E458" s="157"/>
      <c r="F458" s="90"/>
      <c r="G458" s="90"/>
      <c r="H458" s="90"/>
      <c r="I458" s="90"/>
      <c r="J458" s="42"/>
    </row>
    <row r="459" spans="1:10" ht="15.75" customHeight="1" x14ac:dyDescent="0.2">
      <c r="A459" s="154"/>
      <c r="B459" s="154"/>
      <c r="C459" s="155"/>
      <c r="D459" s="156"/>
      <c r="E459" s="157"/>
      <c r="F459" s="90"/>
      <c r="G459" s="90"/>
      <c r="H459" s="90"/>
      <c r="I459" s="90"/>
      <c r="J459" s="42"/>
    </row>
    <row r="460" spans="1:10" ht="15.75" customHeight="1" x14ac:dyDescent="0.2">
      <c r="A460" s="154"/>
      <c r="B460" s="154"/>
      <c r="C460" s="155"/>
      <c r="D460" s="156"/>
      <c r="E460" s="157"/>
      <c r="F460" s="90"/>
      <c r="G460" s="90"/>
      <c r="H460" s="90"/>
      <c r="I460" s="90"/>
      <c r="J460" s="42"/>
    </row>
    <row r="461" spans="1:10" ht="15.75" customHeight="1" x14ac:dyDescent="0.2">
      <c r="A461" s="154"/>
      <c r="B461" s="154"/>
      <c r="C461" s="155"/>
      <c r="D461" s="156"/>
      <c r="E461" s="157"/>
      <c r="F461" s="90"/>
      <c r="G461" s="90"/>
      <c r="H461" s="90"/>
      <c r="I461" s="90"/>
      <c r="J461" s="42"/>
    </row>
    <row r="462" spans="1:10" ht="15.75" customHeight="1" x14ac:dyDescent="0.2">
      <c r="A462" s="154"/>
      <c r="B462" s="154"/>
      <c r="C462" s="155"/>
      <c r="D462" s="156"/>
      <c r="E462" s="157"/>
      <c r="F462" s="90"/>
      <c r="G462" s="90"/>
      <c r="H462" s="90"/>
      <c r="I462" s="90"/>
      <c r="J462" s="42"/>
    </row>
    <row r="463" spans="1:10" ht="15.75" customHeight="1" x14ac:dyDescent="0.2">
      <c r="A463" s="154"/>
      <c r="B463" s="154"/>
      <c r="C463" s="155"/>
      <c r="D463" s="156"/>
      <c r="E463" s="157"/>
      <c r="F463" s="90"/>
      <c r="G463" s="90"/>
      <c r="H463" s="90"/>
      <c r="I463" s="90"/>
      <c r="J463" s="42"/>
    </row>
    <row r="464" spans="1:10" ht="15.75" customHeight="1" x14ac:dyDescent="0.2">
      <c r="A464" s="154"/>
      <c r="B464" s="154"/>
      <c r="C464" s="155"/>
      <c r="D464" s="156"/>
      <c r="E464" s="157"/>
      <c r="F464" s="90"/>
      <c r="G464" s="90"/>
      <c r="H464" s="90"/>
      <c r="I464" s="90"/>
      <c r="J464" s="42"/>
    </row>
    <row r="465" spans="1:10" ht="15.75" customHeight="1" x14ac:dyDescent="0.2">
      <c r="A465" s="154"/>
      <c r="B465" s="154"/>
      <c r="C465" s="155"/>
      <c r="D465" s="156"/>
      <c r="E465" s="157"/>
      <c r="F465" s="90"/>
      <c r="G465" s="90"/>
      <c r="H465" s="90"/>
      <c r="I465" s="90"/>
      <c r="J465" s="42"/>
    </row>
    <row r="466" spans="1:10" ht="15.75" customHeight="1" x14ac:dyDescent="0.2">
      <c r="A466" s="154"/>
      <c r="B466" s="154"/>
      <c r="C466" s="155"/>
      <c r="D466" s="156"/>
      <c r="E466" s="157"/>
      <c r="F466" s="90"/>
      <c r="G466" s="90"/>
      <c r="H466" s="90"/>
      <c r="I466" s="90"/>
      <c r="J466" s="42"/>
    </row>
    <row r="467" spans="1:10" ht="15.75" customHeight="1" x14ac:dyDescent="0.2">
      <c r="A467" s="154"/>
      <c r="B467" s="154"/>
      <c r="C467" s="155"/>
      <c r="D467" s="156"/>
      <c r="E467" s="157"/>
      <c r="F467" s="90"/>
      <c r="G467" s="90"/>
      <c r="H467" s="90"/>
      <c r="I467" s="90"/>
      <c r="J467" s="42"/>
    </row>
    <row r="468" spans="1:10" ht="15.75" customHeight="1" x14ac:dyDescent="0.2">
      <c r="A468" s="154"/>
      <c r="B468" s="154"/>
      <c r="C468" s="155"/>
      <c r="D468" s="156"/>
      <c r="E468" s="157"/>
      <c r="F468" s="90"/>
      <c r="G468" s="90"/>
      <c r="H468" s="90"/>
      <c r="I468" s="90"/>
      <c r="J468" s="42"/>
    </row>
    <row r="469" spans="1:10" ht="15.75" customHeight="1" x14ac:dyDescent="0.2">
      <c r="A469" s="154"/>
      <c r="B469" s="154"/>
      <c r="C469" s="155"/>
      <c r="D469" s="156"/>
      <c r="E469" s="157"/>
      <c r="F469" s="90"/>
      <c r="G469" s="90"/>
      <c r="H469" s="90"/>
      <c r="I469" s="90"/>
      <c r="J469" s="42"/>
    </row>
    <row r="470" spans="1:10" ht="15.75" customHeight="1" x14ac:dyDescent="0.2">
      <c r="A470" s="154"/>
      <c r="B470" s="154"/>
      <c r="C470" s="155"/>
      <c r="D470" s="156"/>
      <c r="E470" s="157"/>
      <c r="F470" s="90"/>
      <c r="G470" s="90"/>
      <c r="H470" s="90"/>
      <c r="I470" s="90"/>
      <c r="J470" s="42"/>
    </row>
    <row r="471" spans="1:10" ht="15.75" customHeight="1" x14ac:dyDescent="0.2">
      <c r="A471" s="154"/>
      <c r="B471" s="154"/>
      <c r="C471" s="155"/>
      <c r="D471" s="156"/>
      <c r="E471" s="157"/>
      <c r="F471" s="90"/>
      <c r="G471" s="90"/>
      <c r="H471" s="90"/>
      <c r="I471" s="90"/>
      <c r="J471" s="42"/>
    </row>
    <row r="472" spans="1:10" ht="15.75" customHeight="1" x14ac:dyDescent="0.2">
      <c r="A472" s="154"/>
      <c r="B472" s="154"/>
      <c r="C472" s="155"/>
      <c r="D472" s="156"/>
      <c r="E472" s="157"/>
      <c r="F472" s="90"/>
      <c r="G472" s="90"/>
      <c r="H472" s="90"/>
      <c r="I472" s="90"/>
      <c r="J472" s="42"/>
    </row>
    <row r="473" spans="1:10" ht="15.75" customHeight="1" x14ac:dyDescent="0.2">
      <c r="A473" s="154"/>
      <c r="B473" s="154"/>
      <c r="C473" s="155"/>
      <c r="D473" s="156"/>
      <c r="E473" s="157"/>
      <c r="F473" s="90"/>
      <c r="G473" s="90"/>
      <c r="H473" s="90"/>
      <c r="I473" s="90"/>
      <c r="J473" s="42"/>
    </row>
    <row r="474" spans="1:10" ht="15.75" customHeight="1" x14ac:dyDescent="0.2">
      <c r="A474" s="154"/>
      <c r="B474" s="154"/>
      <c r="C474" s="155"/>
      <c r="D474" s="156"/>
      <c r="E474" s="157"/>
      <c r="F474" s="90"/>
      <c r="G474" s="90"/>
      <c r="H474" s="90"/>
      <c r="I474" s="90"/>
      <c r="J474" s="42"/>
    </row>
    <row r="475" spans="1:10" ht="15.75" customHeight="1" x14ac:dyDescent="0.2">
      <c r="A475" s="154"/>
      <c r="B475" s="154"/>
      <c r="C475" s="155"/>
      <c r="D475" s="156"/>
      <c r="E475" s="157"/>
      <c r="F475" s="90"/>
      <c r="G475" s="90"/>
      <c r="H475" s="90"/>
      <c r="I475" s="90"/>
      <c r="J475" s="42"/>
    </row>
    <row r="476" spans="1:10" ht="15.75" customHeight="1" x14ac:dyDescent="0.2">
      <c r="A476" s="154"/>
      <c r="B476" s="154"/>
      <c r="C476" s="155"/>
      <c r="D476" s="156"/>
      <c r="E476" s="157"/>
      <c r="F476" s="90"/>
      <c r="G476" s="90"/>
      <c r="H476" s="90"/>
      <c r="I476" s="90"/>
      <c r="J476" s="42"/>
    </row>
    <row r="477" spans="1:10" ht="15.75" customHeight="1" x14ac:dyDescent="0.2">
      <c r="A477" s="154"/>
      <c r="B477" s="154"/>
      <c r="C477" s="155"/>
      <c r="D477" s="156"/>
      <c r="E477" s="157"/>
      <c r="F477" s="90"/>
      <c r="G477" s="90"/>
      <c r="H477" s="90"/>
      <c r="I477" s="90"/>
      <c r="J477" s="42"/>
    </row>
    <row r="478" spans="1:10" ht="15.75" customHeight="1" x14ac:dyDescent="0.2">
      <c r="A478" s="154"/>
      <c r="B478" s="154"/>
      <c r="C478" s="155"/>
      <c r="D478" s="156"/>
      <c r="E478" s="157"/>
      <c r="F478" s="90"/>
      <c r="G478" s="90"/>
      <c r="H478" s="90"/>
      <c r="I478" s="90"/>
      <c r="J478" s="42"/>
    </row>
    <row r="479" spans="1:10" ht="15.75" customHeight="1" x14ac:dyDescent="0.2">
      <c r="A479" s="154"/>
      <c r="B479" s="154"/>
      <c r="C479" s="155"/>
      <c r="D479" s="156"/>
      <c r="E479" s="157"/>
      <c r="F479" s="90"/>
      <c r="G479" s="90"/>
      <c r="H479" s="90"/>
      <c r="I479" s="90"/>
      <c r="J479" s="42"/>
    </row>
    <row r="480" spans="1:10" ht="15.75" customHeight="1" x14ac:dyDescent="0.2">
      <c r="A480" s="154"/>
      <c r="B480" s="154"/>
      <c r="C480" s="155"/>
      <c r="D480" s="156"/>
      <c r="E480" s="157"/>
      <c r="F480" s="90"/>
      <c r="G480" s="90"/>
      <c r="H480" s="90"/>
      <c r="I480" s="90"/>
      <c r="J480" s="42"/>
    </row>
    <row r="481" spans="1:10" ht="15.75" customHeight="1" x14ac:dyDescent="0.2">
      <c r="A481" s="154"/>
      <c r="B481" s="154"/>
      <c r="C481" s="155"/>
      <c r="D481" s="156"/>
      <c r="E481" s="157"/>
      <c r="F481" s="90"/>
      <c r="G481" s="90"/>
      <c r="H481" s="90"/>
      <c r="I481" s="90"/>
      <c r="J481" s="42"/>
    </row>
    <row r="482" spans="1:10" ht="15.75" customHeight="1" x14ac:dyDescent="0.2">
      <c r="A482" s="154"/>
      <c r="B482" s="154"/>
      <c r="C482" s="155"/>
      <c r="D482" s="156"/>
      <c r="E482" s="157"/>
      <c r="F482" s="90"/>
      <c r="G482" s="90"/>
      <c r="H482" s="90"/>
      <c r="I482" s="90"/>
      <c r="J482" s="42"/>
    </row>
    <row r="483" spans="1:10" ht="15.75" customHeight="1" x14ac:dyDescent="0.2">
      <c r="A483" s="154"/>
      <c r="B483" s="154"/>
      <c r="C483" s="155"/>
      <c r="D483" s="156"/>
      <c r="E483" s="157"/>
      <c r="F483" s="90"/>
      <c r="G483" s="90"/>
      <c r="H483" s="90"/>
      <c r="I483" s="90"/>
      <c r="J483" s="42"/>
    </row>
    <row r="484" spans="1:10" ht="15.75" customHeight="1" x14ac:dyDescent="0.2">
      <c r="A484" s="154"/>
      <c r="B484" s="154"/>
      <c r="C484" s="155"/>
      <c r="D484" s="156"/>
      <c r="E484" s="157"/>
      <c r="F484" s="90"/>
      <c r="G484" s="90"/>
      <c r="H484" s="90"/>
      <c r="I484" s="90"/>
      <c r="J484" s="42"/>
    </row>
    <row r="485" spans="1:10" ht="15.75" customHeight="1" x14ac:dyDescent="0.2">
      <c r="A485" s="154"/>
      <c r="B485" s="154"/>
      <c r="C485" s="155"/>
      <c r="D485" s="156"/>
      <c r="E485" s="157"/>
      <c r="F485" s="90"/>
      <c r="G485" s="90"/>
      <c r="H485" s="90"/>
      <c r="I485" s="90"/>
      <c r="J485" s="42"/>
    </row>
    <row r="486" spans="1:10" ht="15.75" customHeight="1" x14ac:dyDescent="0.2">
      <c r="A486" s="154"/>
      <c r="B486" s="154"/>
      <c r="C486" s="155"/>
      <c r="D486" s="156"/>
      <c r="E486" s="157"/>
      <c r="F486" s="90"/>
      <c r="G486" s="90"/>
      <c r="H486" s="90"/>
      <c r="I486" s="90"/>
      <c r="J486" s="42"/>
    </row>
    <row r="487" spans="1:10" ht="15.75" customHeight="1" x14ac:dyDescent="0.2">
      <c r="A487" s="154"/>
      <c r="B487" s="154"/>
      <c r="C487" s="155"/>
      <c r="D487" s="156"/>
      <c r="E487" s="157"/>
      <c r="F487" s="90"/>
      <c r="G487" s="90"/>
      <c r="H487" s="90"/>
      <c r="I487" s="90"/>
      <c r="J487" s="42"/>
    </row>
    <row r="488" spans="1:10" ht="15.75" customHeight="1" x14ac:dyDescent="0.2">
      <c r="A488" s="154"/>
      <c r="B488" s="154"/>
      <c r="C488" s="155"/>
      <c r="D488" s="156"/>
      <c r="E488" s="157"/>
      <c r="F488" s="90"/>
      <c r="G488" s="90"/>
      <c r="H488" s="90"/>
      <c r="I488" s="90"/>
      <c r="J488" s="42"/>
    </row>
    <row r="489" spans="1:10" ht="15.75" customHeight="1" x14ac:dyDescent="0.2">
      <c r="A489" s="154"/>
      <c r="B489" s="154"/>
      <c r="C489" s="155"/>
      <c r="D489" s="156"/>
      <c r="E489" s="157"/>
      <c r="F489" s="90"/>
      <c r="G489" s="90"/>
      <c r="H489" s="90"/>
      <c r="I489" s="90"/>
      <c r="J489" s="42"/>
    </row>
    <row r="490" spans="1:10" ht="15.75" customHeight="1" x14ac:dyDescent="0.2">
      <c r="A490" s="154"/>
      <c r="B490" s="154"/>
      <c r="C490" s="155"/>
      <c r="D490" s="156"/>
      <c r="E490" s="157"/>
      <c r="F490" s="90"/>
      <c r="G490" s="90"/>
      <c r="H490" s="90"/>
      <c r="I490" s="90"/>
      <c r="J490" s="42"/>
    </row>
    <row r="491" spans="1:10" ht="15.75" customHeight="1" x14ac:dyDescent="0.2">
      <c r="A491" s="154"/>
      <c r="B491" s="154"/>
      <c r="C491" s="155"/>
      <c r="D491" s="156"/>
      <c r="E491" s="157"/>
      <c r="F491" s="90"/>
      <c r="G491" s="90"/>
      <c r="H491" s="90"/>
      <c r="I491" s="90"/>
      <c r="J491" s="42"/>
    </row>
    <row r="492" spans="1:10" ht="15.75" customHeight="1" x14ac:dyDescent="0.2">
      <c r="A492" s="154"/>
      <c r="B492" s="154"/>
      <c r="C492" s="155"/>
      <c r="D492" s="156"/>
      <c r="E492" s="157"/>
      <c r="F492" s="90"/>
      <c r="G492" s="90"/>
      <c r="H492" s="90"/>
      <c r="I492" s="90"/>
      <c r="J492" s="42"/>
    </row>
    <row r="493" spans="1:10" ht="15.75" customHeight="1" x14ac:dyDescent="0.2">
      <c r="A493" s="154"/>
      <c r="B493" s="154"/>
      <c r="C493" s="155"/>
      <c r="D493" s="156"/>
      <c r="E493" s="157"/>
      <c r="F493" s="90"/>
      <c r="G493" s="90"/>
      <c r="H493" s="90"/>
      <c r="I493" s="90"/>
      <c r="J493" s="42"/>
    </row>
    <row r="494" spans="1:10" ht="15.75" customHeight="1" x14ac:dyDescent="0.2">
      <c r="A494" s="154"/>
      <c r="B494" s="154"/>
      <c r="C494" s="155"/>
      <c r="D494" s="156"/>
      <c r="E494" s="157"/>
      <c r="F494" s="90"/>
      <c r="G494" s="90"/>
      <c r="H494" s="90"/>
      <c r="I494" s="90"/>
      <c r="J494" s="42"/>
    </row>
    <row r="495" spans="1:10" ht="15.75" customHeight="1" x14ac:dyDescent="0.2">
      <c r="A495" s="154"/>
      <c r="B495" s="154"/>
      <c r="C495" s="155"/>
      <c r="D495" s="156"/>
      <c r="E495" s="157"/>
      <c r="F495" s="90"/>
      <c r="G495" s="90"/>
      <c r="H495" s="90"/>
      <c r="I495" s="90"/>
      <c r="J495" s="42"/>
    </row>
    <row r="496" spans="1:10" ht="15.75" customHeight="1" x14ac:dyDescent="0.2">
      <c r="A496" s="154"/>
      <c r="B496" s="154"/>
      <c r="C496" s="155"/>
      <c r="D496" s="156"/>
      <c r="E496" s="157"/>
      <c r="F496" s="90"/>
      <c r="G496" s="90"/>
      <c r="H496" s="90"/>
      <c r="I496" s="90"/>
      <c r="J496" s="42"/>
    </row>
    <row r="497" spans="1:10" ht="15.75" customHeight="1" x14ac:dyDescent="0.2">
      <c r="A497" s="154"/>
      <c r="B497" s="154"/>
      <c r="C497" s="155"/>
      <c r="D497" s="156"/>
      <c r="E497" s="157"/>
      <c r="F497" s="90"/>
      <c r="G497" s="90"/>
      <c r="H497" s="90"/>
      <c r="I497" s="90"/>
      <c r="J497" s="42"/>
    </row>
    <row r="498" spans="1:10" ht="15.75" customHeight="1" x14ac:dyDescent="0.2">
      <c r="A498" s="154"/>
      <c r="B498" s="154"/>
      <c r="C498" s="155"/>
      <c r="D498" s="156"/>
      <c r="E498" s="157"/>
      <c r="F498" s="90"/>
      <c r="G498" s="90"/>
      <c r="H498" s="90"/>
      <c r="I498" s="90"/>
      <c r="J498" s="42"/>
    </row>
    <row r="499" spans="1:10" ht="15.75" customHeight="1" x14ac:dyDescent="0.2">
      <c r="A499" s="154"/>
      <c r="B499" s="154"/>
      <c r="C499" s="155"/>
      <c r="D499" s="156"/>
      <c r="E499" s="157"/>
      <c r="F499" s="90"/>
      <c r="G499" s="90"/>
      <c r="H499" s="90"/>
      <c r="I499" s="90"/>
      <c r="J499" s="42"/>
    </row>
    <row r="500" spans="1:10" ht="15.75" customHeight="1" x14ac:dyDescent="0.2">
      <c r="A500" s="154"/>
      <c r="B500" s="154"/>
      <c r="C500" s="155"/>
      <c r="D500" s="156"/>
      <c r="E500" s="157"/>
      <c r="F500" s="90"/>
      <c r="G500" s="90"/>
      <c r="H500" s="90"/>
      <c r="I500" s="90"/>
      <c r="J500" s="42"/>
    </row>
    <row r="501" spans="1:10" ht="15.75" customHeight="1" x14ac:dyDescent="0.2">
      <c r="A501" s="154"/>
      <c r="B501" s="154"/>
      <c r="C501" s="155"/>
      <c r="D501" s="156"/>
      <c r="E501" s="157"/>
      <c r="F501" s="90"/>
      <c r="G501" s="90"/>
      <c r="H501" s="90"/>
      <c r="I501" s="90"/>
      <c r="J501" s="42"/>
    </row>
    <row r="502" spans="1:10" ht="15.75" customHeight="1" x14ac:dyDescent="0.2">
      <c r="A502" s="154"/>
      <c r="B502" s="154"/>
      <c r="C502" s="155"/>
      <c r="D502" s="156"/>
      <c r="E502" s="157"/>
      <c r="F502" s="90"/>
      <c r="G502" s="90"/>
      <c r="H502" s="90"/>
      <c r="I502" s="90"/>
      <c r="J502" s="42"/>
    </row>
    <row r="503" spans="1:10" ht="15.75" customHeight="1" x14ac:dyDescent="0.2">
      <c r="A503" s="154"/>
      <c r="B503" s="154"/>
      <c r="C503" s="155"/>
      <c r="D503" s="156"/>
      <c r="E503" s="157"/>
      <c r="F503" s="90"/>
      <c r="G503" s="90"/>
      <c r="H503" s="90"/>
      <c r="I503" s="90"/>
      <c r="J503" s="42"/>
    </row>
    <row r="504" spans="1:10" ht="15.75" customHeight="1" x14ac:dyDescent="0.2">
      <c r="A504" s="154"/>
      <c r="B504" s="154"/>
      <c r="C504" s="155"/>
      <c r="D504" s="156"/>
      <c r="E504" s="157"/>
      <c r="F504" s="90"/>
      <c r="G504" s="90"/>
      <c r="H504" s="90"/>
      <c r="I504" s="90"/>
      <c r="J504" s="42"/>
    </row>
    <row r="505" spans="1:10" ht="15.75" customHeight="1" x14ac:dyDescent="0.2">
      <c r="A505" s="154"/>
      <c r="B505" s="154"/>
      <c r="C505" s="155"/>
      <c r="D505" s="156"/>
      <c r="E505" s="157"/>
      <c r="F505" s="90"/>
      <c r="G505" s="90"/>
      <c r="H505" s="90"/>
      <c r="I505" s="90"/>
      <c r="J505" s="42"/>
    </row>
    <row r="506" spans="1:10" ht="15.75" customHeight="1" x14ac:dyDescent="0.2">
      <c r="A506" s="154"/>
      <c r="B506" s="154"/>
      <c r="C506" s="155"/>
      <c r="D506" s="156"/>
      <c r="E506" s="157"/>
      <c r="F506" s="90"/>
      <c r="G506" s="90"/>
      <c r="H506" s="90"/>
      <c r="I506" s="90"/>
      <c r="J506" s="42"/>
    </row>
    <row r="507" spans="1:10" ht="15.75" customHeight="1" x14ac:dyDescent="0.2">
      <c r="A507" s="154"/>
      <c r="B507" s="154"/>
      <c r="C507" s="155"/>
      <c r="D507" s="156"/>
      <c r="E507" s="157"/>
      <c r="F507" s="90"/>
      <c r="G507" s="90"/>
      <c r="H507" s="90"/>
      <c r="I507" s="90"/>
      <c r="J507" s="42"/>
    </row>
    <row r="508" spans="1:10" ht="15.75" customHeight="1" x14ac:dyDescent="0.2">
      <c r="A508" s="154"/>
      <c r="B508" s="154"/>
      <c r="C508" s="155"/>
      <c r="D508" s="156"/>
      <c r="E508" s="157"/>
      <c r="F508" s="90"/>
      <c r="G508" s="90"/>
      <c r="H508" s="90"/>
      <c r="I508" s="90"/>
      <c r="J508" s="42"/>
    </row>
    <row r="509" spans="1:10" ht="15.75" customHeight="1" x14ac:dyDescent="0.2">
      <c r="A509" s="154"/>
      <c r="B509" s="154"/>
      <c r="C509" s="155"/>
      <c r="D509" s="156"/>
      <c r="E509" s="157"/>
      <c r="F509" s="90"/>
      <c r="G509" s="90"/>
      <c r="H509" s="90"/>
      <c r="I509" s="90"/>
      <c r="J509" s="42"/>
    </row>
    <row r="510" spans="1:10" ht="15.75" customHeight="1" x14ac:dyDescent="0.2">
      <c r="A510" s="154"/>
      <c r="B510" s="154"/>
      <c r="C510" s="155"/>
      <c r="D510" s="156"/>
      <c r="E510" s="157"/>
      <c r="F510" s="90"/>
      <c r="G510" s="90"/>
      <c r="H510" s="90"/>
      <c r="I510" s="90"/>
      <c r="J510" s="42"/>
    </row>
    <row r="511" spans="1:10" ht="15.75" customHeight="1" x14ac:dyDescent="0.2">
      <c r="A511" s="154"/>
      <c r="B511" s="154"/>
      <c r="C511" s="155"/>
      <c r="D511" s="156"/>
      <c r="E511" s="157"/>
      <c r="F511" s="90"/>
      <c r="G511" s="90"/>
      <c r="H511" s="90"/>
      <c r="I511" s="90"/>
      <c r="J511" s="42"/>
    </row>
    <row r="512" spans="1:10" ht="15.75" customHeight="1" x14ac:dyDescent="0.2">
      <c r="A512" s="154"/>
      <c r="B512" s="154"/>
      <c r="C512" s="155"/>
      <c r="D512" s="156"/>
      <c r="E512" s="157"/>
      <c r="F512" s="90"/>
      <c r="G512" s="90"/>
      <c r="H512" s="90"/>
      <c r="I512" s="90"/>
      <c r="J512" s="42"/>
    </row>
    <row r="513" spans="1:10" ht="15.75" customHeight="1" x14ac:dyDescent="0.2">
      <c r="A513" s="154"/>
      <c r="B513" s="154"/>
      <c r="C513" s="155"/>
      <c r="D513" s="156"/>
      <c r="E513" s="157"/>
      <c r="F513" s="90"/>
      <c r="G513" s="90"/>
      <c r="H513" s="90"/>
      <c r="I513" s="90"/>
      <c r="J513" s="42"/>
    </row>
    <row r="514" spans="1:10" ht="15.75" customHeight="1" x14ac:dyDescent="0.2">
      <c r="A514" s="154"/>
      <c r="B514" s="154"/>
      <c r="C514" s="155"/>
      <c r="D514" s="156"/>
      <c r="E514" s="157"/>
      <c r="F514" s="90"/>
      <c r="G514" s="90"/>
      <c r="H514" s="90"/>
      <c r="I514" s="90"/>
      <c r="J514" s="42"/>
    </row>
    <row r="515" spans="1:10" ht="15.75" customHeight="1" x14ac:dyDescent="0.2">
      <c r="A515" s="154"/>
      <c r="B515" s="154"/>
      <c r="C515" s="155"/>
      <c r="D515" s="156"/>
      <c r="E515" s="157"/>
      <c r="F515" s="90"/>
      <c r="G515" s="90"/>
      <c r="H515" s="90"/>
      <c r="I515" s="90"/>
      <c r="J515" s="42"/>
    </row>
    <row r="516" spans="1:10" ht="15.75" customHeight="1" x14ac:dyDescent="0.2">
      <c r="A516" s="154"/>
      <c r="B516" s="154"/>
      <c r="C516" s="155"/>
      <c r="D516" s="156"/>
      <c r="E516" s="157"/>
      <c r="F516" s="90"/>
      <c r="G516" s="90"/>
      <c r="H516" s="90"/>
      <c r="I516" s="90"/>
      <c r="J516" s="42"/>
    </row>
    <row r="517" spans="1:10" ht="15.75" customHeight="1" x14ac:dyDescent="0.2">
      <c r="A517" s="154"/>
      <c r="B517" s="154"/>
      <c r="C517" s="155"/>
      <c r="D517" s="156"/>
      <c r="E517" s="157"/>
      <c r="F517" s="90"/>
      <c r="G517" s="90"/>
      <c r="H517" s="90"/>
      <c r="I517" s="90"/>
      <c r="J517" s="42"/>
    </row>
    <row r="518" spans="1:10" ht="15.75" customHeight="1" x14ac:dyDescent="0.2">
      <c r="A518" s="154"/>
      <c r="B518" s="154"/>
      <c r="C518" s="155"/>
      <c r="D518" s="156"/>
      <c r="E518" s="157"/>
      <c r="F518" s="90"/>
      <c r="G518" s="90"/>
      <c r="H518" s="90"/>
      <c r="I518" s="90"/>
      <c r="J518" s="42"/>
    </row>
    <row r="519" spans="1:10" ht="15.75" customHeight="1" x14ac:dyDescent="0.2">
      <c r="A519" s="154"/>
      <c r="B519" s="154"/>
      <c r="C519" s="155"/>
      <c r="D519" s="156"/>
      <c r="E519" s="157"/>
      <c r="F519" s="90"/>
      <c r="G519" s="90"/>
      <c r="H519" s="90"/>
      <c r="I519" s="90"/>
      <c r="J519" s="42"/>
    </row>
    <row r="520" spans="1:10" ht="15.75" customHeight="1" x14ac:dyDescent="0.2">
      <c r="A520" s="154"/>
      <c r="B520" s="154"/>
      <c r="C520" s="155"/>
      <c r="D520" s="156"/>
      <c r="E520" s="157"/>
      <c r="F520" s="90"/>
      <c r="G520" s="90"/>
      <c r="H520" s="90"/>
      <c r="I520" s="90"/>
      <c r="J520" s="42"/>
    </row>
    <row r="521" spans="1:10" ht="15.75" customHeight="1" x14ac:dyDescent="0.2">
      <c r="A521" s="154"/>
      <c r="B521" s="154"/>
      <c r="C521" s="155"/>
      <c r="D521" s="156"/>
      <c r="E521" s="157"/>
      <c r="F521" s="90"/>
      <c r="G521" s="90"/>
      <c r="H521" s="90"/>
      <c r="I521" s="90"/>
      <c r="J521" s="42"/>
    </row>
    <row r="522" spans="1:10" ht="15.75" customHeight="1" x14ac:dyDescent="0.2">
      <c r="A522" s="154"/>
      <c r="B522" s="154"/>
      <c r="C522" s="155"/>
      <c r="D522" s="156"/>
      <c r="E522" s="157"/>
      <c r="F522" s="90"/>
      <c r="G522" s="90"/>
      <c r="H522" s="90"/>
      <c r="I522" s="90"/>
      <c r="J522" s="42"/>
    </row>
    <row r="523" spans="1:10" ht="15.75" customHeight="1" x14ac:dyDescent="0.2">
      <c r="A523" s="154"/>
      <c r="B523" s="154"/>
      <c r="C523" s="155"/>
      <c r="D523" s="156"/>
      <c r="E523" s="157"/>
      <c r="F523" s="90"/>
      <c r="G523" s="90"/>
      <c r="H523" s="90"/>
      <c r="I523" s="90"/>
      <c r="J523" s="42"/>
    </row>
    <row r="524" spans="1:10" ht="15.75" customHeight="1" x14ac:dyDescent="0.2">
      <c r="A524" s="154"/>
      <c r="B524" s="154"/>
      <c r="C524" s="155"/>
      <c r="D524" s="156"/>
      <c r="E524" s="157"/>
      <c r="F524" s="90"/>
      <c r="G524" s="90"/>
      <c r="H524" s="90"/>
      <c r="I524" s="90"/>
      <c r="J524" s="42"/>
    </row>
    <row r="525" spans="1:10" ht="15.75" customHeight="1" x14ac:dyDescent="0.2">
      <c r="A525" s="154"/>
      <c r="B525" s="154"/>
      <c r="C525" s="155"/>
      <c r="D525" s="156"/>
      <c r="E525" s="157"/>
      <c r="F525" s="90"/>
      <c r="G525" s="90"/>
      <c r="H525" s="90"/>
      <c r="I525" s="90"/>
      <c r="J525" s="42"/>
    </row>
    <row r="526" spans="1:10" ht="15.75" customHeight="1" x14ac:dyDescent="0.2">
      <c r="A526" s="154"/>
      <c r="B526" s="154"/>
      <c r="C526" s="155"/>
      <c r="D526" s="156"/>
      <c r="E526" s="157"/>
      <c r="F526" s="90"/>
      <c r="G526" s="90"/>
      <c r="H526" s="90"/>
      <c r="I526" s="90"/>
      <c r="J526" s="42"/>
    </row>
    <row r="527" spans="1:10" ht="15.75" customHeight="1" x14ac:dyDescent="0.2">
      <c r="A527" s="154"/>
      <c r="B527" s="154"/>
      <c r="C527" s="155"/>
      <c r="D527" s="156"/>
      <c r="E527" s="157"/>
      <c r="F527" s="90"/>
      <c r="G527" s="90"/>
      <c r="H527" s="90"/>
      <c r="I527" s="90"/>
      <c r="J527" s="42"/>
    </row>
    <row r="528" spans="1:10" ht="15.75" customHeight="1" x14ac:dyDescent="0.2">
      <c r="A528" s="154"/>
      <c r="B528" s="154"/>
      <c r="C528" s="155"/>
      <c r="D528" s="156"/>
      <c r="E528" s="157"/>
      <c r="F528" s="90"/>
      <c r="G528" s="90"/>
      <c r="H528" s="90"/>
      <c r="I528" s="90"/>
      <c r="J528" s="42"/>
    </row>
    <row r="529" spans="1:10" ht="15.75" customHeight="1" x14ac:dyDescent="0.2">
      <c r="A529" s="154"/>
      <c r="B529" s="154"/>
      <c r="C529" s="155"/>
      <c r="D529" s="156"/>
      <c r="E529" s="157"/>
      <c r="F529" s="90"/>
      <c r="G529" s="90"/>
      <c r="H529" s="90"/>
      <c r="I529" s="90"/>
      <c r="J529" s="42"/>
    </row>
    <row r="530" spans="1:10" ht="15.75" customHeight="1" x14ac:dyDescent="0.2">
      <c r="A530" s="154"/>
      <c r="B530" s="154"/>
      <c r="C530" s="155"/>
      <c r="D530" s="156"/>
      <c r="E530" s="157"/>
      <c r="F530" s="90"/>
      <c r="G530" s="90"/>
      <c r="H530" s="90"/>
      <c r="I530" s="90"/>
      <c r="J530" s="42"/>
    </row>
    <row r="531" spans="1:10" ht="15.75" customHeight="1" x14ac:dyDescent="0.2">
      <c r="A531" s="154"/>
      <c r="B531" s="154"/>
      <c r="C531" s="155"/>
      <c r="D531" s="156"/>
      <c r="E531" s="157"/>
      <c r="F531" s="90"/>
      <c r="G531" s="90"/>
      <c r="H531" s="90"/>
      <c r="I531" s="90"/>
      <c r="J531" s="42"/>
    </row>
    <row r="532" spans="1:10" ht="15.75" customHeight="1" x14ac:dyDescent="0.2">
      <c r="A532" s="154"/>
      <c r="B532" s="154"/>
      <c r="C532" s="155"/>
      <c r="D532" s="156"/>
      <c r="E532" s="157"/>
      <c r="F532" s="90"/>
      <c r="G532" s="90"/>
      <c r="H532" s="90"/>
      <c r="I532" s="90"/>
      <c r="J532" s="42"/>
    </row>
    <row r="533" spans="1:10" ht="15.75" customHeight="1" x14ac:dyDescent="0.2">
      <c r="A533" s="154"/>
      <c r="B533" s="154"/>
      <c r="C533" s="155"/>
      <c r="D533" s="156"/>
      <c r="E533" s="157"/>
      <c r="F533" s="90"/>
      <c r="G533" s="90"/>
      <c r="H533" s="90"/>
      <c r="I533" s="90"/>
      <c r="J533" s="42"/>
    </row>
    <row r="534" spans="1:10" ht="15.75" customHeight="1" x14ac:dyDescent="0.2">
      <c r="A534" s="154"/>
      <c r="B534" s="154"/>
      <c r="C534" s="155"/>
      <c r="D534" s="156"/>
      <c r="E534" s="157"/>
      <c r="F534" s="90"/>
      <c r="G534" s="90"/>
      <c r="H534" s="90"/>
      <c r="I534" s="90"/>
      <c r="J534" s="42"/>
    </row>
    <row r="535" spans="1:10" ht="15.75" customHeight="1" x14ac:dyDescent="0.2">
      <c r="A535" s="154"/>
      <c r="B535" s="154"/>
      <c r="C535" s="155"/>
      <c r="D535" s="156"/>
      <c r="E535" s="157"/>
      <c r="F535" s="90"/>
      <c r="G535" s="90"/>
      <c r="H535" s="90"/>
      <c r="I535" s="90"/>
      <c r="J535" s="42"/>
    </row>
    <row r="536" spans="1:10" ht="15.75" customHeight="1" x14ac:dyDescent="0.2">
      <c r="A536" s="154"/>
      <c r="B536" s="154"/>
      <c r="C536" s="155"/>
      <c r="D536" s="156"/>
      <c r="E536" s="157"/>
      <c r="F536" s="90"/>
      <c r="G536" s="90"/>
      <c r="H536" s="90"/>
      <c r="I536" s="90"/>
      <c r="J536" s="42"/>
    </row>
    <row r="537" spans="1:10" ht="15.75" customHeight="1" x14ac:dyDescent="0.2">
      <c r="A537" s="154"/>
      <c r="B537" s="154"/>
      <c r="C537" s="155"/>
      <c r="D537" s="156"/>
      <c r="E537" s="157"/>
      <c r="F537" s="90"/>
      <c r="G537" s="90"/>
      <c r="H537" s="90"/>
      <c r="I537" s="90"/>
      <c r="J537" s="42"/>
    </row>
    <row r="538" spans="1:10" ht="15.75" customHeight="1" x14ac:dyDescent="0.2">
      <c r="A538" s="154"/>
      <c r="B538" s="154"/>
      <c r="C538" s="155"/>
      <c r="D538" s="156"/>
      <c r="E538" s="157"/>
      <c r="F538" s="90"/>
      <c r="G538" s="90"/>
      <c r="H538" s="90"/>
      <c r="I538" s="90"/>
      <c r="J538" s="42"/>
    </row>
    <row r="539" spans="1:10" ht="15.75" customHeight="1" x14ac:dyDescent="0.2">
      <c r="A539" s="154"/>
      <c r="B539" s="154"/>
      <c r="C539" s="155"/>
      <c r="D539" s="156"/>
      <c r="E539" s="157"/>
      <c r="F539" s="90"/>
      <c r="G539" s="90"/>
      <c r="H539" s="90"/>
      <c r="I539" s="90"/>
      <c r="J539" s="42"/>
    </row>
    <row r="540" spans="1:10" ht="15.75" customHeight="1" x14ac:dyDescent="0.2">
      <c r="A540" s="154"/>
      <c r="B540" s="154"/>
      <c r="C540" s="155"/>
      <c r="D540" s="156"/>
      <c r="E540" s="157"/>
      <c r="F540" s="90"/>
      <c r="G540" s="90"/>
      <c r="H540" s="90"/>
      <c r="I540" s="90"/>
      <c r="J540" s="42"/>
    </row>
    <row r="541" spans="1:10" ht="15.75" customHeight="1" x14ac:dyDescent="0.2">
      <c r="A541" s="154"/>
      <c r="B541" s="154"/>
      <c r="C541" s="155"/>
      <c r="D541" s="156"/>
      <c r="E541" s="157"/>
      <c r="F541" s="90"/>
      <c r="G541" s="90"/>
      <c r="H541" s="90"/>
      <c r="I541" s="90"/>
      <c r="J541" s="42"/>
    </row>
    <row r="542" spans="1:10" ht="15.75" customHeight="1" x14ac:dyDescent="0.2">
      <c r="A542" s="154"/>
      <c r="B542" s="154"/>
      <c r="C542" s="155"/>
      <c r="D542" s="156"/>
      <c r="E542" s="157"/>
      <c r="F542" s="90"/>
      <c r="G542" s="90"/>
      <c r="H542" s="90"/>
      <c r="I542" s="90"/>
      <c r="J542" s="42"/>
    </row>
    <row r="543" spans="1:10" ht="15.75" customHeight="1" x14ac:dyDescent="0.2">
      <c r="A543" s="154"/>
      <c r="B543" s="154"/>
      <c r="C543" s="155"/>
      <c r="D543" s="156"/>
      <c r="E543" s="157"/>
      <c r="F543" s="90"/>
      <c r="G543" s="90"/>
      <c r="H543" s="90"/>
      <c r="I543" s="90"/>
      <c r="J543" s="42"/>
    </row>
    <row r="544" spans="1:10" ht="15.75" customHeight="1" x14ac:dyDescent="0.2">
      <c r="A544" s="154"/>
      <c r="B544" s="154"/>
      <c r="C544" s="155"/>
      <c r="D544" s="156"/>
      <c r="E544" s="157"/>
      <c r="F544" s="90"/>
      <c r="G544" s="90"/>
      <c r="H544" s="90"/>
      <c r="I544" s="90"/>
      <c r="J544" s="42"/>
    </row>
    <row r="545" spans="1:10" ht="15.75" customHeight="1" x14ac:dyDescent="0.2">
      <c r="A545" s="154"/>
      <c r="B545" s="154"/>
      <c r="C545" s="155"/>
      <c r="D545" s="156"/>
      <c r="E545" s="157"/>
      <c r="F545" s="90"/>
      <c r="G545" s="90"/>
      <c r="H545" s="90"/>
      <c r="I545" s="90"/>
      <c r="J545" s="42"/>
    </row>
    <row r="546" spans="1:10" ht="15.75" customHeight="1" x14ac:dyDescent="0.2">
      <c r="A546" s="154"/>
      <c r="B546" s="154"/>
      <c r="C546" s="155"/>
      <c r="D546" s="156"/>
      <c r="E546" s="157"/>
      <c r="F546" s="90"/>
      <c r="G546" s="90"/>
      <c r="H546" s="90"/>
      <c r="I546" s="90"/>
      <c r="J546" s="42"/>
    </row>
    <row r="547" spans="1:10" ht="15.75" customHeight="1" x14ac:dyDescent="0.2">
      <c r="A547" s="154"/>
      <c r="B547" s="154"/>
      <c r="C547" s="155"/>
      <c r="D547" s="156"/>
      <c r="E547" s="157"/>
      <c r="F547" s="90"/>
      <c r="G547" s="90"/>
      <c r="H547" s="90"/>
      <c r="I547" s="90"/>
      <c r="J547" s="42"/>
    </row>
    <row r="548" spans="1:10" ht="15.75" customHeight="1" x14ac:dyDescent="0.2">
      <c r="A548" s="154"/>
      <c r="B548" s="154"/>
      <c r="C548" s="155"/>
      <c r="D548" s="156"/>
      <c r="E548" s="157"/>
      <c r="F548" s="90"/>
      <c r="G548" s="90"/>
      <c r="H548" s="90"/>
      <c r="I548" s="90"/>
      <c r="J548" s="42"/>
    </row>
    <row r="549" spans="1:10" ht="15.75" customHeight="1" x14ac:dyDescent="0.2">
      <c r="A549" s="154"/>
      <c r="B549" s="154"/>
      <c r="C549" s="155"/>
      <c r="D549" s="156"/>
      <c r="E549" s="157"/>
      <c r="F549" s="90"/>
      <c r="G549" s="90"/>
      <c r="H549" s="90"/>
      <c r="I549" s="90"/>
      <c r="J549" s="42"/>
    </row>
    <row r="550" spans="1:10" ht="15.75" customHeight="1" x14ac:dyDescent="0.2">
      <c r="A550" s="154"/>
      <c r="B550" s="154"/>
      <c r="C550" s="155"/>
      <c r="D550" s="156"/>
      <c r="E550" s="157"/>
      <c r="F550" s="90"/>
      <c r="G550" s="90"/>
      <c r="H550" s="90"/>
      <c r="I550" s="90"/>
      <c r="J550" s="42"/>
    </row>
    <row r="551" spans="1:10" ht="15.75" customHeight="1" x14ac:dyDescent="0.2">
      <c r="A551" s="154"/>
      <c r="B551" s="154"/>
      <c r="C551" s="155"/>
      <c r="D551" s="156"/>
      <c r="E551" s="157"/>
      <c r="F551" s="90"/>
      <c r="G551" s="90"/>
      <c r="H551" s="90"/>
      <c r="I551" s="90"/>
      <c r="J551" s="42"/>
    </row>
    <row r="552" spans="1:10" ht="15.75" customHeight="1" x14ac:dyDescent="0.2">
      <c r="A552" s="154"/>
      <c r="B552" s="154"/>
      <c r="C552" s="155"/>
      <c r="D552" s="156"/>
      <c r="E552" s="157"/>
      <c r="F552" s="90"/>
      <c r="G552" s="90"/>
      <c r="H552" s="90"/>
      <c r="I552" s="90"/>
      <c r="J552" s="42"/>
    </row>
    <row r="553" spans="1:10" ht="15.75" customHeight="1" x14ac:dyDescent="0.2">
      <c r="A553" s="154"/>
      <c r="B553" s="154"/>
      <c r="C553" s="155"/>
      <c r="D553" s="156"/>
      <c r="E553" s="157"/>
      <c r="F553" s="90"/>
      <c r="G553" s="90"/>
      <c r="H553" s="90"/>
      <c r="I553" s="90"/>
      <c r="J553" s="42"/>
    </row>
    <row r="554" spans="1:10" ht="15.75" customHeight="1" x14ac:dyDescent="0.2">
      <c r="A554" s="154"/>
      <c r="B554" s="154"/>
      <c r="C554" s="155"/>
      <c r="D554" s="156"/>
      <c r="E554" s="157"/>
      <c r="F554" s="90"/>
      <c r="G554" s="90"/>
      <c r="H554" s="90"/>
      <c r="I554" s="90"/>
      <c r="J554" s="42"/>
    </row>
    <row r="555" spans="1:10" ht="15.75" customHeight="1" x14ac:dyDescent="0.2">
      <c r="A555" s="154"/>
      <c r="B555" s="154"/>
      <c r="C555" s="155"/>
      <c r="D555" s="156"/>
      <c r="E555" s="157"/>
      <c r="F555" s="90"/>
      <c r="G555" s="90"/>
      <c r="H555" s="90"/>
      <c r="I555" s="90"/>
      <c r="J555" s="42"/>
    </row>
    <row r="556" spans="1:10" ht="15.75" customHeight="1" x14ac:dyDescent="0.2">
      <c r="A556" s="154"/>
      <c r="B556" s="154"/>
      <c r="C556" s="155"/>
      <c r="D556" s="156"/>
      <c r="E556" s="157"/>
      <c r="F556" s="90"/>
      <c r="G556" s="90"/>
      <c r="H556" s="90"/>
      <c r="I556" s="90"/>
      <c r="J556" s="42"/>
    </row>
    <row r="557" spans="1:10" ht="15.75" customHeight="1" x14ac:dyDescent="0.2">
      <c r="A557" s="154"/>
      <c r="B557" s="154"/>
      <c r="C557" s="155"/>
      <c r="D557" s="156"/>
      <c r="E557" s="157"/>
      <c r="F557" s="90"/>
      <c r="G557" s="90"/>
      <c r="H557" s="90"/>
      <c r="I557" s="90"/>
      <c r="J557" s="42"/>
    </row>
    <row r="558" spans="1:10" ht="15.75" customHeight="1" x14ac:dyDescent="0.2">
      <c r="A558" s="154"/>
      <c r="B558" s="154"/>
      <c r="C558" s="155"/>
      <c r="D558" s="156"/>
      <c r="E558" s="157"/>
      <c r="F558" s="90"/>
      <c r="G558" s="90"/>
      <c r="H558" s="90"/>
      <c r="I558" s="90"/>
      <c r="J558" s="42"/>
    </row>
    <row r="559" spans="1:10" ht="15.75" customHeight="1" x14ac:dyDescent="0.2">
      <c r="A559" s="154"/>
      <c r="B559" s="154"/>
      <c r="C559" s="155"/>
      <c r="D559" s="156"/>
      <c r="E559" s="157"/>
      <c r="F559" s="90"/>
      <c r="G559" s="90"/>
      <c r="H559" s="90"/>
      <c r="I559" s="90"/>
      <c r="J559" s="42"/>
    </row>
    <row r="560" spans="1:10" ht="15.75" customHeight="1" x14ac:dyDescent="0.2">
      <c r="A560" s="154"/>
      <c r="B560" s="154"/>
      <c r="C560" s="155"/>
      <c r="D560" s="156"/>
      <c r="E560" s="157"/>
      <c r="F560" s="90"/>
      <c r="G560" s="90"/>
      <c r="H560" s="90"/>
      <c r="I560" s="90"/>
      <c r="J560" s="42"/>
    </row>
    <row r="561" spans="1:10" ht="15.75" customHeight="1" x14ac:dyDescent="0.2">
      <c r="A561" s="154"/>
      <c r="B561" s="154"/>
      <c r="C561" s="155"/>
      <c r="D561" s="156"/>
      <c r="E561" s="157"/>
      <c r="F561" s="90"/>
      <c r="G561" s="90"/>
      <c r="H561" s="90"/>
      <c r="I561" s="90"/>
      <c r="J561" s="42"/>
    </row>
    <row r="562" spans="1:10" ht="15.75" customHeight="1" x14ac:dyDescent="0.2">
      <c r="A562" s="154"/>
      <c r="B562" s="154"/>
      <c r="C562" s="155"/>
      <c r="D562" s="156"/>
      <c r="E562" s="157"/>
      <c r="F562" s="90"/>
      <c r="G562" s="90"/>
      <c r="H562" s="90"/>
      <c r="I562" s="90"/>
      <c r="J562" s="42"/>
    </row>
    <row r="563" spans="1:10" ht="15.75" customHeight="1" x14ac:dyDescent="0.2">
      <c r="A563" s="154"/>
      <c r="B563" s="154"/>
      <c r="C563" s="155"/>
      <c r="D563" s="156"/>
      <c r="E563" s="157"/>
      <c r="F563" s="90"/>
      <c r="G563" s="90"/>
      <c r="H563" s="90"/>
      <c r="I563" s="90"/>
      <c r="J563" s="42"/>
    </row>
    <row r="564" spans="1:10" ht="15.75" customHeight="1" x14ac:dyDescent="0.2">
      <c r="A564" s="154"/>
      <c r="B564" s="154"/>
      <c r="C564" s="155"/>
      <c r="D564" s="156"/>
      <c r="E564" s="157"/>
      <c r="F564" s="90"/>
      <c r="G564" s="90"/>
      <c r="H564" s="90"/>
      <c r="I564" s="90"/>
      <c r="J564" s="42"/>
    </row>
    <row r="565" spans="1:10" ht="15.75" customHeight="1" x14ac:dyDescent="0.2">
      <c r="A565" s="154"/>
      <c r="B565" s="154"/>
      <c r="C565" s="155"/>
      <c r="D565" s="156"/>
      <c r="E565" s="157"/>
      <c r="F565" s="90"/>
      <c r="G565" s="90"/>
      <c r="H565" s="90"/>
      <c r="I565" s="90"/>
      <c r="J565" s="42"/>
    </row>
    <row r="566" spans="1:10" ht="15.75" customHeight="1" x14ac:dyDescent="0.2">
      <c r="A566" s="154"/>
      <c r="B566" s="154"/>
      <c r="C566" s="155"/>
      <c r="D566" s="156"/>
      <c r="E566" s="157"/>
      <c r="F566" s="90"/>
      <c r="G566" s="90"/>
      <c r="H566" s="90"/>
      <c r="I566" s="90"/>
      <c r="J566" s="42"/>
    </row>
    <row r="567" spans="1:10" ht="15.75" customHeight="1" x14ac:dyDescent="0.2">
      <c r="A567" s="154"/>
      <c r="B567" s="154"/>
      <c r="C567" s="155"/>
      <c r="D567" s="156"/>
      <c r="E567" s="157"/>
      <c r="F567" s="90"/>
      <c r="G567" s="90"/>
      <c r="H567" s="90"/>
      <c r="I567" s="90"/>
      <c r="J567" s="42"/>
    </row>
    <row r="568" spans="1:10" ht="15.75" customHeight="1" x14ac:dyDescent="0.2">
      <c r="A568" s="154"/>
      <c r="B568" s="154"/>
      <c r="C568" s="155"/>
      <c r="D568" s="156"/>
      <c r="E568" s="157"/>
      <c r="F568" s="90"/>
      <c r="G568" s="90"/>
      <c r="H568" s="90"/>
      <c r="I568" s="90"/>
      <c r="J568" s="42"/>
    </row>
    <row r="569" spans="1:10" ht="15.75" customHeight="1" x14ac:dyDescent="0.2">
      <c r="A569" s="154"/>
      <c r="B569" s="154"/>
      <c r="C569" s="155"/>
      <c r="D569" s="156"/>
      <c r="E569" s="157"/>
      <c r="F569" s="90"/>
      <c r="G569" s="90"/>
      <c r="H569" s="90"/>
      <c r="I569" s="90"/>
      <c r="J569" s="42"/>
    </row>
    <row r="570" spans="1:10" ht="15.75" customHeight="1" x14ac:dyDescent="0.2">
      <c r="A570" s="154"/>
      <c r="B570" s="154"/>
      <c r="C570" s="155"/>
      <c r="D570" s="156"/>
      <c r="E570" s="157"/>
      <c r="F570" s="90"/>
      <c r="G570" s="90"/>
      <c r="H570" s="90"/>
      <c r="I570" s="90"/>
      <c r="J570" s="42"/>
    </row>
    <row r="571" spans="1:10" ht="15.75" customHeight="1" x14ac:dyDescent="0.2">
      <c r="A571" s="154"/>
      <c r="B571" s="154"/>
      <c r="C571" s="155"/>
      <c r="D571" s="156"/>
      <c r="E571" s="157"/>
      <c r="F571" s="90"/>
      <c r="G571" s="90"/>
      <c r="H571" s="90"/>
      <c r="I571" s="90"/>
      <c r="J571" s="42"/>
    </row>
    <row r="572" spans="1:10" ht="15.75" customHeight="1" x14ac:dyDescent="0.2">
      <c r="A572" s="154"/>
      <c r="B572" s="154"/>
      <c r="C572" s="155"/>
      <c r="D572" s="156"/>
      <c r="E572" s="157"/>
      <c r="F572" s="90"/>
      <c r="G572" s="90"/>
      <c r="H572" s="90"/>
      <c r="I572" s="90"/>
      <c r="J572" s="42"/>
    </row>
    <row r="573" spans="1:10" ht="15.75" customHeight="1" x14ac:dyDescent="0.2">
      <c r="A573" s="154"/>
      <c r="B573" s="154"/>
      <c r="C573" s="155"/>
      <c r="D573" s="156"/>
      <c r="E573" s="157"/>
      <c r="F573" s="90"/>
      <c r="G573" s="90"/>
      <c r="H573" s="90"/>
      <c r="I573" s="90"/>
      <c r="J573" s="42"/>
    </row>
    <row r="574" spans="1:10" ht="15.75" customHeight="1" x14ac:dyDescent="0.2">
      <c r="A574" s="154"/>
      <c r="B574" s="154"/>
      <c r="C574" s="155"/>
      <c r="D574" s="156"/>
      <c r="E574" s="157"/>
      <c r="F574" s="90"/>
      <c r="G574" s="90"/>
      <c r="H574" s="90"/>
      <c r="I574" s="90"/>
      <c r="J574" s="42"/>
    </row>
    <row r="575" spans="1:10" ht="15.75" customHeight="1" x14ac:dyDescent="0.2">
      <c r="A575" s="154"/>
      <c r="B575" s="154"/>
      <c r="C575" s="155"/>
      <c r="D575" s="156"/>
      <c r="E575" s="157"/>
      <c r="F575" s="90"/>
      <c r="G575" s="90"/>
      <c r="H575" s="90"/>
      <c r="I575" s="90"/>
      <c r="J575" s="42"/>
    </row>
    <row r="576" spans="1:10" ht="15.75" customHeight="1" x14ac:dyDescent="0.2">
      <c r="A576" s="154"/>
      <c r="B576" s="154"/>
      <c r="C576" s="155"/>
      <c r="D576" s="156"/>
      <c r="E576" s="157"/>
      <c r="F576" s="90"/>
      <c r="G576" s="90"/>
      <c r="H576" s="90"/>
      <c r="I576" s="90"/>
      <c r="J576" s="42"/>
    </row>
    <row r="577" spans="1:10" ht="15.75" customHeight="1" x14ac:dyDescent="0.2">
      <c r="A577" s="154"/>
      <c r="B577" s="154"/>
      <c r="C577" s="155"/>
      <c r="D577" s="156"/>
      <c r="E577" s="157"/>
      <c r="F577" s="90"/>
      <c r="G577" s="90"/>
      <c r="H577" s="90"/>
      <c r="I577" s="90"/>
      <c r="J577" s="42"/>
    </row>
    <row r="578" spans="1:10" ht="15.75" customHeight="1" x14ac:dyDescent="0.2">
      <c r="A578" s="154"/>
      <c r="B578" s="154"/>
      <c r="C578" s="155"/>
      <c r="D578" s="156"/>
      <c r="E578" s="157"/>
      <c r="F578" s="90"/>
      <c r="G578" s="90"/>
      <c r="H578" s="90"/>
      <c r="I578" s="90"/>
      <c r="J578" s="42"/>
    </row>
    <row r="579" spans="1:10" ht="15.75" customHeight="1" x14ac:dyDescent="0.2">
      <c r="A579" s="154"/>
      <c r="B579" s="154"/>
      <c r="C579" s="155"/>
      <c r="D579" s="156"/>
      <c r="E579" s="157"/>
      <c r="F579" s="90"/>
      <c r="G579" s="90"/>
      <c r="H579" s="90"/>
      <c r="I579" s="90"/>
      <c r="J579" s="42"/>
    </row>
    <row r="580" spans="1:10" ht="15.75" customHeight="1" x14ac:dyDescent="0.2">
      <c r="A580" s="154"/>
      <c r="B580" s="154"/>
      <c r="C580" s="155"/>
      <c r="D580" s="156"/>
      <c r="E580" s="157"/>
      <c r="F580" s="90"/>
      <c r="G580" s="90"/>
      <c r="H580" s="90"/>
      <c r="I580" s="90"/>
      <c r="J580" s="42"/>
    </row>
    <row r="581" spans="1:10" ht="15.75" customHeight="1" x14ac:dyDescent="0.2">
      <c r="A581" s="154"/>
      <c r="B581" s="154"/>
      <c r="C581" s="155"/>
      <c r="D581" s="156"/>
      <c r="E581" s="157"/>
      <c r="F581" s="90"/>
      <c r="G581" s="90"/>
      <c r="H581" s="90"/>
      <c r="I581" s="90"/>
      <c r="J581" s="42"/>
    </row>
    <row r="582" spans="1:10" ht="15.75" customHeight="1" x14ac:dyDescent="0.2">
      <c r="A582" s="154"/>
      <c r="B582" s="154"/>
      <c r="C582" s="155"/>
      <c r="D582" s="156"/>
      <c r="E582" s="157"/>
      <c r="F582" s="90"/>
      <c r="G582" s="90"/>
      <c r="H582" s="90"/>
      <c r="I582" s="90"/>
      <c r="J582" s="42"/>
    </row>
    <row r="583" spans="1:10" ht="15.75" customHeight="1" x14ac:dyDescent="0.2">
      <c r="A583" s="154"/>
      <c r="B583" s="154"/>
      <c r="C583" s="155"/>
      <c r="D583" s="156"/>
      <c r="E583" s="157"/>
      <c r="F583" s="90"/>
      <c r="G583" s="90"/>
      <c r="H583" s="90"/>
      <c r="I583" s="90"/>
      <c r="J583" s="42"/>
    </row>
    <row r="584" spans="1:10" ht="15.75" customHeight="1" x14ac:dyDescent="0.2">
      <c r="A584" s="154"/>
      <c r="B584" s="154"/>
      <c r="C584" s="155"/>
      <c r="D584" s="156"/>
      <c r="E584" s="157"/>
      <c r="F584" s="90"/>
      <c r="G584" s="90"/>
      <c r="H584" s="90"/>
      <c r="I584" s="90"/>
      <c r="J584" s="42"/>
    </row>
    <row r="585" spans="1:10" ht="15.75" customHeight="1" x14ac:dyDescent="0.2">
      <c r="A585" s="154"/>
      <c r="B585" s="154"/>
      <c r="C585" s="155"/>
      <c r="D585" s="156"/>
      <c r="E585" s="157"/>
      <c r="F585" s="90"/>
      <c r="G585" s="90"/>
      <c r="H585" s="90"/>
      <c r="I585" s="90"/>
      <c r="J585" s="42"/>
    </row>
    <row r="586" spans="1:10" ht="15.75" customHeight="1" x14ac:dyDescent="0.2">
      <c r="A586" s="154"/>
      <c r="B586" s="154"/>
      <c r="C586" s="155"/>
      <c r="D586" s="156"/>
      <c r="E586" s="157"/>
      <c r="F586" s="90"/>
      <c r="G586" s="90"/>
      <c r="H586" s="90"/>
      <c r="I586" s="90"/>
      <c r="J586" s="42"/>
    </row>
    <row r="587" spans="1:10" ht="15.75" customHeight="1" x14ac:dyDescent="0.2">
      <c r="A587" s="154"/>
      <c r="B587" s="154"/>
      <c r="C587" s="155"/>
      <c r="D587" s="156"/>
      <c r="E587" s="157"/>
      <c r="F587" s="90"/>
      <c r="G587" s="90"/>
      <c r="H587" s="90"/>
      <c r="I587" s="90"/>
      <c r="J587" s="42"/>
    </row>
    <row r="588" spans="1:10" ht="15.75" customHeight="1" x14ac:dyDescent="0.2">
      <c r="A588" s="154"/>
      <c r="B588" s="154"/>
      <c r="C588" s="155"/>
      <c r="D588" s="156"/>
      <c r="E588" s="157"/>
      <c r="F588" s="90"/>
      <c r="G588" s="90"/>
      <c r="H588" s="90"/>
      <c r="I588" s="90"/>
      <c r="J588" s="42"/>
    </row>
    <row r="589" spans="1:10" ht="15.75" customHeight="1" x14ac:dyDescent="0.2">
      <c r="A589" s="154"/>
      <c r="B589" s="154"/>
      <c r="C589" s="155"/>
      <c r="D589" s="156"/>
      <c r="E589" s="157"/>
      <c r="F589" s="90"/>
      <c r="G589" s="90"/>
      <c r="H589" s="90"/>
      <c r="I589" s="90"/>
      <c r="J589" s="42"/>
    </row>
    <row r="590" spans="1:10" ht="15.75" customHeight="1" x14ac:dyDescent="0.2">
      <c r="A590" s="154"/>
      <c r="B590" s="154"/>
      <c r="C590" s="155"/>
      <c r="D590" s="156"/>
      <c r="E590" s="157"/>
      <c r="F590" s="90"/>
      <c r="G590" s="90"/>
      <c r="H590" s="90"/>
      <c r="I590" s="90"/>
      <c r="J590" s="42"/>
    </row>
    <row r="591" spans="1:10" ht="15.75" customHeight="1" x14ac:dyDescent="0.2">
      <c r="A591" s="154"/>
      <c r="B591" s="154"/>
      <c r="C591" s="155"/>
      <c r="D591" s="156"/>
      <c r="E591" s="157"/>
      <c r="F591" s="90"/>
      <c r="G591" s="90"/>
      <c r="H591" s="90"/>
      <c r="I591" s="90"/>
      <c r="J591" s="42"/>
    </row>
    <row r="592" spans="1:10" ht="15.75" customHeight="1" x14ac:dyDescent="0.2">
      <c r="A592" s="154"/>
      <c r="B592" s="154"/>
      <c r="C592" s="155"/>
      <c r="D592" s="156"/>
      <c r="E592" s="157"/>
      <c r="F592" s="90"/>
      <c r="G592" s="90"/>
      <c r="H592" s="90"/>
      <c r="I592" s="90"/>
      <c r="J592" s="42"/>
    </row>
    <row r="593" spans="1:10" ht="15.75" customHeight="1" x14ac:dyDescent="0.2">
      <c r="A593" s="154"/>
      <c r="B593" s="154"/>
      <c r="C593" s="155"/>
      <c r="D593" s="156"/>
      <c r="E593" s="157"/>
      <c r="F593" s="90"/>
      <c r="G593" s="90"/>
      <c r="H593" s="90"/>
      <c r="I593" s="90"/>
      <c r="J593" s="42"/>
    </row>
    <row r="594" spans="1:10" ht="15.75" customHeight="1" x14ac:dyDescent="0.2">
      <c r="A594" s="154"/>
      <c r="B594" s="154"/>
      <c r="C594" s="155"/>
      <c r="D594" s="156"/>
      <c r="E594" s="157"/>
      <c r="F594" s="90"/>
      <c r="G594" s="90"/>
      <c r="H594" s="90"/>
      <c r="I594" s="90"/>
      <c r="J594" s="42"/>
    </row>
    <row r="595" spans="1:10" ht="15.75" customHeight="1" x14ac:dyDescent="0.2">
      <c r="A595" s="154"/>
      <c r="B595" s="154"/>
      <c r="C595" s="155"/>
      <c r="D595" s="156"/>
      <c r="E595" s="157"/>
      <c r="F595" s="90"/>
      <c r="G595" s="90"/>
      <c r="H595" s="90"/>
      <c r="I595" s="90"/>
      <c r="J595" s="42"/>
    </row>
    <row r="596" spans="1:10" ht="15.75" customHeight="1" x14ac:dyDescent="0.2">
      <c r="A596" s="154"/>
      <c r="B596" s="154"/>
      <c r="C596" s="155"/>
      <c r="D596" s="156"/>
      <c r="E596" s="157"/>
      <c r="F596" s="90"/>
      <c r="G596" s="90"/>
      <c r="H596" s="90"/>
      <c r="I596" s="90"/>
      <c r="J596" s="42"/>
    </row>
    <row r="597" spans="1:10" ht="15.75" customHeight="1" x14ac:dyDescent="0.2">
      <c r="A597" s="154"/>
      <c r="B597" s="154"/>
      <c r="C597" s="155"/>
      <c r="D597" s="156"/>
      <c r="E597" s="157"/>
      <c r="F597" s="90"/>
      <c r="G597" s="90"/>
      <c r="H597" s="90"/>
      <c r="I597" s="90"/>
      <c r="J597" s="42"/>
    </row>
    <row r="598" spans="1:10" ht="15.75" customHeight="1" x14ac:dyDescent="0.2">
      <c r="A598" s="154"/>
      <c r="B598" s="154"/>
      <c r="C598" s="155"/>
      <c r="D598" s="156"/>
      <c r="E598" s="157"/>
      <c r="F598" s="90"/>
      <c r="G598" s="90"/>
      <c r="H598" s="90"/>
      <c r="I598" s="90"/>
      <c r="J598" s="42"/>
    </row>
    <row r="599" spans="1:10" ht="15.75" customHeight="1" x14ac:dyDescent="0.2">
      <c r="A599" s="154"/>
      <c r="B599" s="154"/>
      <c r="C599" s="155"/>
      <c r="D599" s="156"/>
      <c r="E599" s="157"/>
      <c r="F599" s="90"/>
      <c r="G599" s="90"/>
      <c r="H599" s="90"/>
      <c r="I599" s="90"/>
      <c r="J599" s="42"/>
    </row>
    <row r="600" spans="1:10" ht="15.75" customHeight="1" x14ac:dyDescent="0.2">
      <c r="A600" s="154"/>
      <c r="B600" s="154"/>
      <c r="C600" s="155"/>
      <c r="D600" s="156"/>
      <c r="E600" s="157"/>
      <c r="F600" s="90"/>
      <c r="G600" s="90"/>
      <c r="H600" s="90"/>
      <c r="I600" s="90"/>
      <c r="J600" s="42"/>
    </row>
    <row r="601" spans="1:10" ht="15.75" customHeight="1" x14ac:dyDescent="0.2">
      <c r="A601" s="154"/>
      <c r="B601" s="154"/>
      <c r="C601" s="155"/>
      <c r="D601" s="156"/>
      <c r="E601" s="157"/>
      <c r="F601" s="90"/>
      <c r="G601" s="90"/>
      <c r="H601" s="90"/>
      <c r="I601" s="90"/>
      <c r="J601" s="42"/>
    </row>
    <row r="602" spans="1:10" ht="15.75" customHeight="1" x14ac:dyDescent="0.2">
      <c r="A602" s="154"/>
      <c r="B602" s="154"/>
      <c r="C602" s="155"/>
      <c r="D602" s="156"/>
      <c r="E602" s="157"/>
      <c r="F602" s="90"/>
      <c r="G602" s="90"/>
      <c r="H602" s="90"/>
      <c r="I602" s="90"/>
      <c r="J602" s="42"/>
    </row>
    <row r="603" spans="1:10" ht="15.75" customHeight="1" x14ac:dyDescent="0.2">
      <c r="A603" s="154"/>
      <c r="B603" s="154"/>
      <c r="C603" s="155"/>
      <c r="D603" s="156"/>
      <c r="E603" s="157"/>
      <c r="F603" s="90"/>
      <c r="G603" s="90"/>
      <c r="H603" s="90"/>
      <c r="I603" s="90"/>
      <c r="J603" s="42"/>
    </row>
    <row r="604" spans="1:10" ht="15.75" customHeight="1" x14ac:dyDescent="0.2">
      <c r="A604" s="154"/>
      <c r="B604" s="154"/>
      <c r="C604" s="155"/>
      <c r="D604" s="156"/>
      <c r="E604" s="157"/>
      <c r="F604" s="90"/>
      <c r="G604" s="90"/>
      <c r="H604" s="90"/>
      <c r="I604" s="90"/>
      <c r="J604" s="42"/>
    </row>
    <row r="605" spans="1:10" ht="15.75" customHeight="1" x14ac:dyDescent="0.2">
      <c r="A605" s="154"/>
      <c r="B605" s="154"/>
      <c r="C605" s="155"/>
      <c r="D605" s="156"/>
      <c r="E605" s="157"/>
      <c r="F605" s="90"/>
      <c r="G605" s="90"/>
      <c r="H605" s="90"/>
      <c r="I605" s="90"/>
      <c r="J605" s="42"/>
    </row>
    <row r="606" spans="1:10" ht="15.75" customHeight="1" x14ac:dyDescent="0.2">
      <c r="A606" s="154"/>
      <c r="B606" s="154"/>
      <c r="C606" s="155"/>
      <c r="D606" s="156"/>
      <c r="E606" s="157"/>
      <c r="F606" s="90"/>
      <c r="G606" s="90"/>
      <c r="H606" s="90"/>
      <c r="I606" s="90"/>
      <c r="J606" s="42"/>
    </row>
    <row r="607" spans="1:10" ht="15.75" customHeight="1" x14ac:dyDescent="0.2">
      <c r="A607" s="154"/>
      <c r="B607" s="154"/>
      <c r="C607" s="155"/>
      <c r="D607" s="156"/>
      <c r="E607" s="157"/>
      <c r="F607" s="90"/>
      <c r="G607" s="90"/>
      <c r="H607" s="90"/>
      <c r="I607" s="90"/>
      <c r="J607" s="42"/>
    </row>
    <row r="608" spans="1:10" ht="15.75" customHeight="1" x14ac:dyDescent="0.2">
      <c r="A608" s="154"/>
      <c r="B608" s="154"/>
      <c r="C608" s="155"/>
      <c r="D608" s="156"/>
      <c r="E608" s="157"/>
      <c r="F608" s="90"/>
      <c r="G608" s="90"/>
      <c r="H608" s="90"/>
      <c r="I608" s="90"/>
      <c r="J608" s="42"/>
    </row>
    <row r="609" spans="1:10" ht="15.75" customHeight="1" x14ac:dyDescent="0.2">
      <c r="A609" s="154"/>
      <c r="B609" s="154"/>
      <c r="C609" s="155"/>
      <c r="D609" s="156"/>
      <c r="E609" s="157"/>
      <c r="F609" s="90"/>
      <c r="G609" s="90"/>
      <c r="H609" s="90"/>
      <c r="I609" s="90"/>
      <c r="J609" s="42"/>
    </row>
    <row r="610" spans="1:10" ht="15.75" customHeight="1" x14ac:dyDescent="0.2">
      <c r="A610" s="154"/>
      <c r="B610" s="154"/>
      <c r="C610" s="155"/>
      <c r="D610" s="156"/>
      <c r="E610" s="157"/>
      <c r="F610" s="90"/>
      <c r="G610" s="90"/>
      <c r="H610" s="90"/>
      <c r="I610" s="90"/>
      <c r="J610" s="42"/>
    </row>
    <row r="611" spans="1:10" ht="15.75" customHeight="1" x14ac:dyDescent="0.2">
      <c r="A611" s="154"/>
      <c r="B611" s="154"/>
      <c r="C611" s="155"/>
      <c r="D611" s="156"/>
      <c r="E611" s="157"/>
      <c r="F611" s="90"/>
      <c r="G611" s="90"/>
      <c r="H611" s="90"/>
      <c r="I611" s="90"/>
      <c r="J611" s="42"/>
    </row>
    <row r="612" spans="1:10" ht="15.75" customHeight="1" x14ac:dyDescent="0.2">
      <c r="A612" s="154"/>
      <c r="B612" s="154"/>
      <c r="C612" s="155"/>
      <c r="D612" s="156"/>
      <c r="E612" s="157"/>
      <c r="F612" s="90"/>
      <c r="G612" s="90"/>
      <c r="H612" s="90"/>
      <c r="I612" s="90"/>
      <c r="J612" s="42"/>
    </row>
    <row r="613" spans="1:10" ht="15.75" customHeight="1" x14ac:dyDescent="0.2">
      <c r="A613" s="154"/>
      <c r="B613" s="154"/>
      <c r="C613" s="155"/>
      <c r="D613" s="156"/>
      <c r="E613" s="157"/>
      <c r="F613" s="90"/>
      <c r="G613" s="90"/>
      <c r="H613" s="90"/>
      <c r="I613" s="90"/>
      <c r="J613" s="42"/>
    </row>
    <row r="614" spans="1:10" ht="15.75" customHeight="1" x14ac:dyDescent="0.2">
      <c r="A614" s="154"/>
      <c r="B614" s="154"/>
      <c r="C614" s="155"/>
      <c r="D614" s="156"/>
      <c r="E614" s="157"/>
      <c r="F614" s="90"/>
      <c r="G614" s="90"/>
      <c r="H614" s="90"/>
      <c r="I614" s="90"/>
      <c r="J614" s="42"/>
    </row>
    <row r="615" spans="1:10" ht="15.75" customHeight="1" x14ac:dyDescent="0.2">
      <c r="A615" s="154"/>
      <c r="B615" s="154"/>
      <c r="C615" s="155"/>
      <c r="D615" s="156"/>
      <c r="E615" s="157"/>
      <c r="F615" s="90"/>
      <c r="G615" s="90"/>
      <c r="H615" s="90"/>
      <c r="I615" s="90"/>
      <c r="J615" s="42"/>
    </row>
    <row r="616" spans="1:10" ht="15.75" customHeight="1" x14ac:dyDescent="0.2">
      <c r="A616" s="154"/>
      <c r="B616" s="154"/>
      <c r="C616" s="155"/>
      <c r="D616" s="156"/>
      <c r="E616" s="157"/>
      <c r="F616" s="90"/>
      <c r="G616" s="90"/>
      <c r="H616" s="90"/>
      <c r="I616" s="90"/>
      <c r="J616" s="42"/>
    </row>
    <row r="617" spans="1:10" ht="15.75" customHeight="1" x14ac:dyDescent="0.2">
      <c r="A617" s="154"/>
      <c r="B617" s="154"/>
      <c r="C617" s="155"/>
      <c r="D617" s="156"/>
      <c r="E617" s="157"/>
      <c r="F617" s="90"/>
      <c r="G617" s="90"/>
      <c r="H617" s="90"/>
      <c r="I617" s="90"/>
      <c r="J617" s="42"/>
    </row>
    <row r="618" spans="1:10" ht="15.75" customHeight="1" x14ac:dyDescent="0.2">
      <c r="A618" s="154"/>
      <c r="B618" s="154"/>
      <c r="C618" s="155"/>
      <c r="D618" s="156"/>
      <c r="E618" s="157"/>
      <c r="F618" s="90"/>
      <c r="G618" s="90"/>
      <c r="H618" s="90"/>
      <c r="I618" s="90"/>
      <c r="J618" s="42"/>
    </row>
    <row r="619" spans="1:10" ht="15.75" customHeight="1" x14ac:dyDescent="0.2">
      <c r="A619" s="154"/>
      <c r="B619" s="154"/>
      <c r="C619" s="155"/>
      <c r="D619" s="156"/>
      <c r="E619" s="157"/>
      <c r="F619" s="90"/>
      <c r="G619" s="90"/>
      <c r="H619" s="90"/>
      <c r="I619" s="90"/>
      <c r="J619" s="42"/>
    </row>
    <row r="620" spans="1:10" ht="15.75" customHeight="1" x14ac:dyDescent="0.2">
      <c r="A620" s="154"/>
      <c r="B620" s="154"/>
      <c r="C620" s="155"/>
      <c r="D620" s="156"/>
      <c r="E620" s="157"/>
      <c r="F620" s="90"/>
      <c r="G620" s="90"/>
      <c r="H620" s="90"/>
      <c r="I620" s="90"/>
      <c r="J620" s="42"/>
    </row>
    <row r="621" spans="1:10" ht="15.75" customHeight="1" x14ac:dyDescent="0.2">
      <c r="A621" s="154"/>
      <c r="B621" s="154"/>
      <c r="C621" s="155"/>
      <c r="D621" s="156"/>
      <c r="E621" s="157"/>
      <c r="F621" s="90"/>
      <c r="G621" s="90"/>
      <c r="H621" s="90"/>
      <c r="I621" s="90"/>
      <c r="J621" s="42"/>
    </row>
    <row r="622" spans="1:10" ht="15.75" customHeight="1" x14ac:dyDescent="0.2">
      <c r="A622" s="154"/>
      <c r="B622" s="154"/>
      <c r="C622" s="155"/>
      <c r="D622" s="156"/>
      <c r="E622" s="157"/>
      <c r="F622" s="90"/>
      <c r="G622" s="90"/>
      <c r="H622" s="90"/>
      <c r="I622" s="90"/>
      <c r="J622" s="42"/>
    </row>
    <row r="623" spans="1:10" ht="15.75" customHeight="1" x14ac:dyDescent="0.2">
      <c r="A623" s="154"/>
      <c r="B623" s="154"/>
      <c r="C623" s="155"/>
      <c r="D623" s="156"/>
      <c r="E623" s="157"/>
      <c r="F623" s="90"/>
      <c r="G623" s="90"/>
      <c r="H623" s="90"/>
      <c r="I623" s="90"/>
      <c r="J623" s="42"/>
    </row>
    <row r="624" spans="1:10" ht="15.75" customHeight="1" x14ac:dyDescent="0.2">
      <c r="A624" s="154"/>
      <c r="B624" s="154"/>
      <c r="C624" s="155"/>
      <c r="D624" s="156"/>
      <c r="E624" s="157"/>
      <c r="F624" s="90"/>
      <c r="G624" s="90"/>
      <c r="H624" s="90"/>
      <c r="I624" s="90"/>
      <c r="J624" s="42"/>
    </row>
    <row r="625" spans="1:10" ht="15.75" customHeight="1" x14ac:dyDescent="0.2">
      <c r="A625" s="154"/>
      <c r="B625" s="154"/>
      <c r="C625" s="155"/>
      <c r="D625" s="156"/>
      <c r="E625" s="157"/>
      <c r="F625" s="90"/>
      <c r="G625" s="90"/>
      <c r="H625" s="90"/>
      <c r="I625" s="90"/>
      <c r="J625" s="42"/>
    </row>
    <row r="626" spans="1:10" ht="15.75" customHeight="1" x14ac:dyDescent="0.2">
      <c r="A626" s="154"/>
      <c r="B626" s="154"/>
      <c r="C626" s="155"/>
      <c r="D626" s="156"/>
      <c r="E626" s="157"/>
      <c r="F626" s="90"/>
      <c r="G626" s="90"/>
      <c r="H626" s="90"/>
      <c r="I626" s="90"/>
      <c r="J626" s="42"/>
    </row>
    <row r="627" spans="1:10" ht="15.75" customHeight="1" x14ac:dyDescent="0.2">
      <c r="A627" s="154"/>
      <c r="B627" s="154"/>
      <c r="C627" s="155"/>
      <c r="D627" s="156"/>
      <c r="E627" s="157"/>
      <c r="F627" s="90"/>
      <c r="G627" s="90"/>
      <c r="H627" s="90"/>
      <c r="I627" s="90"/>
      <c r="J627" s="42"/>
    </row>
    <row r="628" spans="1:10" ht="15.75" customHeight="1" x14ac:dyDescent="0.2">
      <c r="A628" s="154"/>
      <c r="B628" s="154"/>
      <c r="C628" s="155"/>
      <c r="D628" s="156"/>
      <c r="E628" s="157"/>
      <c r="F628" s="90"/>
      <c r="G628" s="90"/>
      <c r="H628" s="90"/>
      <c r="I628" s="90"/>
      <c r="J628" s="42"/>
    </row>
    <row r="629" spans="1:10" ht="15.75" customHeight="1" x14ac:dyDescent="0.2">
      <c r="A629" s="154"/>
      <c r="B629" s="154"/>
      <c r="C629" s="155"/>
      <c r="D629" s="156"/>
      <c r="E629" s="157"/>
      <c r="F629" s="90"/>
      <c r="G629" s="90"/>
      <c r="H629" s="90"/>
      <c r="I629" s="90"/>
      <c r="J629" s="42"/>
    </row>
    <row r="630" spans="1:10" ht="15.75" customHeight="1" x14ac:dyDescent="0.2">
      <c r="A630" s="154"/>
      <c r="B630" s="154"/>
      <c r="C630" s="155"/>
      <c r="D630" s="156"/>
      <c r="E630" s="157"/>
      <c r="F630" s="90"/>
      <c r="G630" s="90"/>
      <c r="H630" s="90"/>
      <c r="I630" s="90"/>
      <c r="J630" s="42"/>
    </row>
    <row r="631" spans="1:10" ht="15.75" customHeight="1" x14ac:dyDescent="0.2">
      <c r="A631" s="154"/>
      <c r="B631" s="154"/>
      <c r="C631" s="155"/>
      <c r="D631" s="156"/>
      <c r="E631" s="157"/>
      <c r="F631" s="90"/>
      <c r="G631" s="90"/>
      <c r="H631" s="90"/>
      <c r="I631" s="90"/>
      <c r="J631" s="42"/>
    </row>
    <row r="632" spans="1:10" ht="15.75" customHeight="1" x14ac:dyDescent="0.2">
      <c r="A632" s="154"/>
      <c r="B632" s="154"/>
      <c r="C632" s="155"/>
      <c r="D632" s="156"/>
      <c r="E632" s="157"/>
      <c r="F632" s="90"/>
      <c r="G632" s="90"/>
      <c r="H632" s="90"/>
      <c r="I632" s="90"/>
      <c r="J632" s="42"/>
    </row>
    <row r="633" spans="1:10" ht="15.75" customHeight="1" x14ac:dyDescent="0.2">
      <c r="A633" s="154"/>
      <c r="B633" s="154"/>
      <c r="C633" s="155"/>
      <c r="D633" s="156"/>
      <c r="E633" s="157"/>
      <c r="F633" s="90"/>
      <c r="G633" s="90"/>
      <c r="H633" s="90"/>
      <c r="I633" s="90"/>
      <c r="J633" s="42"/>
    </row>
    <row r="634" spans="1:10" ht="15.75" customHeight="1" x14ac:dyDescent="0.2">
      <c r="A634" s="154"/>
      <c r="B634" s="154"/>
      <c r="C634" s="155"/>
      <c r="D634" s="156"/>
      <c r="E634" s="157"/>
      <c r="F634" s="90"/>
      <c r="G634" s="90"/>
      <c r="H634" s="90"/>
      <c r="I634" s="90"/>
      <c r="J634" s="42"/>
    </row>
    <row r="635" spans="1:10" ht="15.75" customHeight="1" x14ac:dyDescent="0.2">
      <c r="A635" s="154"/>
      <c r="B635" s="154"/>
      <c r="C635" s="155"/>
      <c r="D635" s="156"/>
      <c r="E635" s="157"/>
      <c r="F635" s="90"/>
      <c r="G635" s="90"/>
      <c r="H635" s="90"/>
      <c r="I635" s="90"/>
      <c r="J635" s="42"/>
    </row>
    <row r="636" spans="1:10" ht="15.75" customHeight="1" x14ac:dyDescent="0.2">
      <c r="A636" s="154"/>
      <c r="B636" s="154"/>
      <c r="C636" s="155"/>
      <c r="D636" s="156"/>
      <c r="E636" s="157"/>
      <c r="F636" s="90"/>
      <c r="G636" s="90"/>
      <c r="H636" s="90"/>
      <c r="I636" s="90"/>
      <c r="J636" s="42"/>
    </row>
    <row r="637" spans="1:10" ht="15.75" customHeight="1" x14ac:dyDescent="0.2">
      <c r="A637" s="154"/>
      <c r="B637" s="154"/>
      <c r="C637" s="155"/>
      <c r="D637" s="156"/>
      <c r="E637" s="157"/>
      <c r="F637" s="90"/>
      <c r="G637" s="90"/>
      <c r="H637" s="90"/>
      <c r="I637" s="90"/>
      <c r="J637" s="42"/>
    </row>
    <row r="638" spans="1:10" ht="15.75" customHeight="1" x14ac:dyDescent="0.2">
      <c r="A638" s="154"/>
      <c r="B638" s="154"/>
      <c r="C638" s="155"/>
      <c r="D638" s="156"/>
      <c r="E638" s="157"/>
      <c r="F638" s="90"/>
      <c r="G638" s="90"/>
      <c r="H638" s="90"/>
      <c r="I638" s="90"/>
      <c r="J638" s="42"/>
    </row>
    <row r="639" spans="1:10" ht="15.75" customHeight="1" x14ac:dyDescent="0.2">
      <c r="A639" s="154"/>
      <c r="B639" s="154"/>
      <c r="C639" s="155"/>
      <c r="D639" s="156"/>
      <c r="E639" s="157"/>
      <c r="F639" s="90"/>
      <c r="G639" s="90"/>
      <c r="H639" s="90"/>
      <c r="I639" s="90"/>
      <c r="J639" s="42"/>
    </row>
    <row r="640" spans="1:10" ht="15.75" customHeight="1" x14ac:dyDescent="0.2">
      <c r="A640" s="154"/>
      <c r="B640" s="154"/>
      <c r="C640" s="155"/>
      <c r="D640" s="156"/>
      <c r="E640" s="157"/>
      <c r="F640" s="90"/>
      <c r="G640" s="90"/>
      <c r="H640" s="90"/>
      <c r="I640" s="90"/>
      <c r="J640" s="42"/>
    </row>
    <row r="641" spans="1:10" ht="15.75" customHeight="1" x14ac:dyDescent="0.2">
      <c r="A641" s="154"/>
      <c r="B641" s="154"/>
      <c r="C641" s="155"/>
      <c r="D641" s="156"/>
      <c r="E641" s="157"/>
      <c r="F641" s="90"/>
      <c r="G641" s="90"/>
      <c r="H641" s="90"/>
      <c r="I641" s="90"/>
      <c r="J641" s="42"/>
    </row>
    <row r="642" spans="1:10" ht="15.75" customHeight="1" x14ac:dyDescent="0.2">
      <c r="A642" s="154"/>
      <c r="B642" s="154"/>
      <c r="C642" s="155"/>
      <c r="D642" s="156"/>
      <c r="E642" s="157"/>
      <c r="F642" s="90"/>
      <c r="G642" s="90"/>
      <c r="H642" s="90"/>
      <c r="I642" s="90"/>
      <c r="J642" s="42"/>
    </row>
    <row r="643" spans="1:10" ht="15.75" customHeight="1" x14ac:dyDescent="0.2">
      <c r="A643" s="154"/>
      <c r="B643" s="154"/>
      <c r="C643" s="155"/>
      <c r="D643" s="156"/>
      <c r="E643" s="157"/>
      <c r="F643" s="90"/>
      <c r="G643" s="90"/>
      <c r="H643" s="90"/>
      <c r="I643" s="90"/>
      <c r="J643" s="42"/>
    </row>
    <row r="644" spans="1:10" ht="15.75" customHeight="1" x14ac:dyDescent="0.2">
      <c r="A644" s="154"/>
      <c r="B644" s="154"/>
      <c r="C644" s="155"/>
      <c r="D644" s="156"/>
      <c r="E644" s="157"/>
      <c r="F644" s="90"/>
      <c r="G644" s="90"/>
      <c r="H644" s="90"/>
      <c r="I644" s="90"/>
      <c r="J644" s="42"/>
    </row>
    <row r="645" spans="1:10" ht="15.75" customHeight="1" x14ac:dyDescent="0.2">
      <c r="A645" s="154"/>
      <c r="B645" s="154"/>
      <c r="C645" s="155"/>
      <c r="D645" s="156"/>
      <c r="E645" s="157"/>
      <c r="F645" s="90"/>
      <c r="G645" s="90"/>
      <c r="H645" s="90"/>
      <c r="I645" s="90"/>
      <c r="J645" s="42"/>
    </row>
    <row r="646" spans="1:10" ht="15.75" customHeight="1" x14ac:dyDescent="0.2">
      <c r="A646" s="154"/>
      <c r="B646" s="154"/>
      <c r="C646" s="155"/>
      <c r="D646" s="156"/>
      <c r="E646" s="157"/>
      <c r="F646" s="90"/>
      <c r="G646" s="90"/>
      <c r="H646" s="90"/>
      <c r="I646" s="90"/>
      <c r="J646" s="42"/>
    </row>
    <row r="647" spans="1:10" ht="15.75" customHeight="1" x14ac:dyDescent="0.2">
      <c r="A647" s="154"/>
      <c r="B647" s="154"/>
      <c r="C647" s="155"/>
      <c r="D647" s="156"/>
      <c r="E647" s="157"/>
      <c r="F647" s="90"/>
      <c r="G647" s="90"/>
      <c r="H647" s="90"/>
      <c r="I647" s="90"/>
      <c r="J647" s="42"/>
    </row>
    <row r="648" spans="1:10" ht="15.75" customHeight="1" x14ac:dyDescent="0.2">
      <c r="A648" s="154"/>
      <c r="B648" s="154"/>
      <c r="C648" s="155"/>
      <c r="D648" s="156"/>
      <c r="E648" s="157"/>
      <c r="F648" s="90"/>
      <c r="G648" s="90"/>
      <c r="H648" s="90"/>
      <c r="I648" s="90"/>
      <c r="J648" s="42"/>
    </row>
    <row r="649" spans="1:10" ht="15.75" customHeight="1" x14ac:dyDescent="0.2">
      <c r="A649" s="154"/>
      <c r="B649" s="154"/>
      <c r="C649" s="155"/>
      <c r="D649" s="156"/>
      <c r="E649" s="157"/>
      <c r="F649" s="90"/>
      <c r="G649" s="90"/>
      <c r="H649" s="90"/>
      <c r="I649" s="90"/>
      <c r="J649" s="42"/>
    </row>
    <row r="650" spans="1:10" ht="15.75" customHeight="1" x14ac:dyDescent="0.2">
      <c r="A650" s="154"/>
      <c r="B650" s="154"/>
      <c r="C650" s="155"/>
      <c r="D650" s="156"/>
      <c r="E650" s="157"/>
      <c r="F650" s="90"/>
      <c r="G650" s="90"/>
      <c r="H650" s="90"/>
      <c r="I650" s="90"/>
      <c r="J650" s="42"/>
    </row>
    <row r="651" spans="1:10" ht="15.75" customHeight="1" x14ac:dyDescent="0.2">
      <c r="A651" s="154"/>
      <c r="B651" s="154"/>
      <c r="C651" s="155"/>
      <c r="D651" s="156"/>
      <c r="E651" s="157"/>
      <c r="F651" s="90"/>
      <c r="G651" s="90"/>
      <c r="H651" s="90"/>
      <c r="I651" s="90"/>
      <c r="J651" s="42"/>
    </row>
    <row r="652" spans="1:10" ht="15.75" customHeight="1" x14ac:dyDescent="0.2">
      <c r="A652" s="154"/>
      <c r="B652" s="154"/>
      <c r="C652" s="155"/>
      <c r="D652" s="156"/>
      <c r="E652" s="157"/>
      <c r="F652" s="90"/>
      <c r="G652" s="90"/>
      <c r="H652" s="90"/>
      <c r="I652" s="90"/>
      <c r="J652" s="42"/>
    </row>
    <row r="653" spans="1:10" ht="15.75" customHeight="1" x14ac:dyDescent="0.2">
      <c r="A653" s="154"/>
      <c r="B653" s="154"/>
      <c r="C653" s="155"/>
      <c r="D653" s="156"/>
      <c r="E653" s="157"/>
      <c r="F653" s="90"/>
      <c r="G653" s="90"/>
      <c r="H653" s="90"/>
      <c r="I653" s="90"/>
      <c r="J653" s="42"/>
    </row>
    <row r="654" spans="1:10" ht="15.75" customHeight="1" x14ac:dyDescent="0.2">
      <c r="A654" s="154"/>
      <c r="B654" s="154"/>
      <c r="C654" s="155"/>
      <c r="D654" s="156"/>
      <c r="E654" s="157"/>
      <c r="F654" s="90"/>
      <c r="G654" s="90"/>
      <c r="H654" s="90"/>
      <c r="I654" s="90"/>
      <c r="J654" s="42"/>
    </row>
    <row r="655" spans="1:10" ht="15.75" customHeight="1" x14ac:dyDescent="0.2">
      <c r="A655" s="154"/>
      <c r="B655" s="154"/>
      <c r="C655" s="155"/>
      <c r="D655" s="156"/>
      <c r="E655" s="157"/>
      <c r="F655" s="90"/>
      <c r="G655" s="90"/>
      <c r="H655" s="90"/>
      <c r="I655" s="90"/>
      <c r="J655" s="42"/>
    </row>
    <row r="656" spans="1:10" ht="15.75" customHeight="1" x14ac:dyDescent="0.2">
      <c r="A656" s="154"/>
      <c r="B656" s="154"/>
      <c r="C656" s="155"/>
      <c r="D656" s="156"/>
      <c r="E656" s="157"/>
      <c r="F656" s="90"/>
      <c r="G656" s="90"/>
      <c r="H656" s="90"/>
      <c r="I656" s="90"/>
      <c r="J656" s="42"/>
    </row>
    <row r="657" spans="1:10" ht="15.75" customHeight="1" x14ac:dyDescent="0.2">
      <c r="A657" s="154"/>
      <c r="B657" s="154"/>
      <c r="C657" s="155"/>
      <c r="D657" s="156"/>
      <c r="E657" s="157"/>
      <c r="F657" s="90"/>
      <c r="G657" s="90"/>
      <c r="H657" s="90"/>
      <c r="I657" s="90"/>
      <c r="J657" s="42"/>
    </row>
    <row r="658" spans="1:10" ht="15.75" customHeight="1" x14ac:dyDescent="0.2">
      <c r="A658" s="154"/>
      <c r="B658" s="154"/>
      <c r="C658" s="155"/>
      <c r="D658" s="156"/>
      <c r="E658" s="157"/>
      <c r="F658" s="90"/>
      <c r="G658" s="90"/>
      <c r="H658" s="90"/>
      <c r="I658" s="90"/>
      <c r="J658" s="42"/>
    </row>
    <row r="659" spans="1:10" ht="15.75" customHeight="1" x14ac:dyDescent="0.2">
      <c r="A659" s="154"/>
      <c r="B659" s="154"/>
      <c r="C659" s="155"/>
      <c r="D659" s="156"/>
      <c r="E659" s="157"/>
      <c r="F659" s="90"/>
      <c r="G659" s="90"/>
      <c r="H659" s="90"/>
      <c r="I659" s="90"/>
      <c r="J659" s="42"/>
    </row>
    <row r="660" spans="1:10" ht="15.75" customHeight="1" x14ac:dyDescent="0.2">
      <c r="A660" s="154"/>
      <c r="B660" s="154"/>
      <c r="C660" s="155"/>
      <c r="D660" s="156"/>
      <c r="E660" s="157"/>
      <c r="F660" s="90"/>
      <c r="G660" s="90"/>
      <c r="H660" s="90"/>
      <c r="I660" s="90"/>
      <c r="J660" s="42"/>
    </row>
    <row r="661" spans="1:10" ht="15.75" customHeight="1" x14ac:dyDescent="0.2">
      <c r="A661" s="154"/>
      <c r="B661" s="154"/>
      <c r="C661" s="155"/>
      <c r="D661" s="156"/>
      <c r="E661" s="157"/>
      <c r="F661" s="90"/>
      <c r="G661" s="90"/>
      <c r="H661" s="90"/>
      <c r="I661" s="90"/>
      <c r="J661" s="42"/>
    </row>
    <row r="662" spans="1:10" ht="15.75" customHeight="1" x14ac:dyDescent="0.2">
      <c r="A662" s="154"/>
      <c r="B662" s="154"/>
      <c r="C662" s="155"/>
      <c r="D662" s="156"/>
      <c r="E662" s="157"/>
      <c r="F662" s="90"/>
      <c r="G662" s="90"/>
      <c r="H662" s="90"/>
      <c r="I662" s="90"/>
      <c r="J662" s="42"/>
    </row>
    <row r="663" spans="1:10" ht="15.75" customHeight="1" x14ac:dyDescent="0.2">
      <c r="A663" s="154"/>
      <c r="B663" s="154"/>
      <c r="C663" s="155"/>
      <c r="D663" s="156"/>
      <c r="E663" s="157"/>
      <c r="F663" s="90"/>
      <c r="G663" s="90"/>
      <c r="H663" s="90"/>
      <c r="I663" s="90"/>
      <c r="J663" s="42"/>
    </row>
    <row r="664" spans="1:10" ht="15.75" customHeight="1" x14ac:dyDescent="0.2">
      <c r="A664" s="154"/>
      <c r="B664" s="154"/>
      <c r="C664" s="155"/>
      <c r="D664" s="156"/>
      <c r="E664" s="157"/>
      <c r="F664" s="90"/>
      <c r="G664" s="90"/>
      <c r="H664" s="90"/>
      <c r="I664" s="90"/>
      <c r="J664" s="42"/>
    </row>
    <row r="665" spans="1:10" ht="15.75" customHeight="1" x14ac:dyDescent="0.2">
      <c r="A665" s="154"/>
      <c r="B665" s="154"/>
      <c r="C665" s="155"/>
      <c r="D665" s="156"/>
      <c r="E665" s="157"/>
      <c r="F665" s="90"/>
      <c r="G665" s="90"/>
      <c r="H665" s="90"/>
      <c r="I665" s="90"/>
      <c r="J665" s="42"/>
    </row>
    <row r="666" spans="1:10" ht="15.75" customHeight="1" x14ac:dyDescent="0.2">
      <c r="A666" s="154"/>
      <c r="B666" s="154"/>
      <c r="C666" s="155"/>
      <c r="D666" s="156"/>
      <c r="E666" s="157"/>
      <c r="F666" s="90"/>
      <c r="G666" s="90"/>
      <c r="H666" s="90"/>
      <c r="I666" s="90"/>
      <c r="J666" s="42"/>
    </row>
    <row r="667" spans="1:10" ht="15.75" customHeight="1" x14ac:dyDescent="0.2">
      <c r="A667" s="154"/>
      <c r="B667" s="154"/>
      <c r="C667" s="155"/>
      <c r="D667" s="156"/>
      <c r="E667" s="157"/>
      <c r="F667" s="90"/>
      <c r="G667" s="90"/>
      <c r="H667" s="90"/>
      <c r="I667" s="90"/>
      <c r="J667" s="42"/>
    </row>
    <row r="668" spans="1:10" ht="15.75" customHeight="1" x14ac:dyDescent="0.2">
      <c r="A668" s="154"/>
      <c r="B668" s="154"/>
      <c r="C668" s="155"/>
      <c r="D668" s="156"/>
      <c r="E668" s="157"/>
      <c r="F668" s="90"/>
      <c r="G668" s="90"/>
      <c r="H668" s="90"/>
      <c r="I668" s="90"/>
      <c r="J668" s="42"/>
    </row>
    <row r="669" spans="1:10" ht="15.75" customHeight="1" x14ac:dyDescent="0.2">
      <c r="A669" s="154"/>
      <c r="B669" s="154"/>
      <c r="C669" s="155"/>
      <c r="D669" s="156"/>
      <c r="E669" s="157"/>
      <c r="F669" s="90"/>
      <c r="G669" s="90"/>
      <c r="H669" s="90"/>
      <c r="I669" s="90"/>
      <c r="J669" s="42"/>
    </row>
    <row r="670" spans="1:10" ht="15.75" customHeight="1" x14ac:dyDescent="0.2">
      <c r="A670" s="154"/>
      <c r="B670" s="154"/>
      <c r="C670" s="155"/>
      <c r="D670" s="156"/>
      <c r="E670" s="157"/>
      <c r="F670" s="90"/>
      <c r="G670" s="90"/>
      <c r="H670" s="90"/>
      <c r="I670" s="90"/>
      <c r="J670" s="42"/>
    </row>
    <row r="671" spans="1:10" ht="15.75" customHeight="1" x14ac:dyDescent="0.2">
      <c r="A671" s="154"/>
      <c r="B671" s="154"/>
      <c r="C671" s="155"/>
      <c r="D671" s="156"/>
      <c r="E671" s="157"/>
      <c r="F671" s="90"/>
      <c r="G671" s="90"/>
      <c r="H671" s="90"/>
      <c r="I671" s="90"/>
      <c r="J671" s="42"/>
    </row>
    <row r="672" spans="1:10" ht="15.75" customHeight="1" x14ac:dyDescent="0.2">
      <c r="A672" s="154"/>
      <c r="B672" s="154"/>
      <c r="C672" s="155"/>
      <c r="D672" s="156"/>
      <c r="E672" s="157"/>
      <c r="F672" s="90"/>
      <c r="G672" s="90"/>
      <c r="H672" s="90"/>
      <c r="I672" s="90"/>
      <c r="J672" s="42"/>
    </row>
    <row r="673" spans="1:10" ht="15.75" customHeight="1" x14ac:dyDescent="0.2">
      <c r="A673" s="154"/>
      <c r="B673" s="154"/>
      <c r="C673" s="155"/>
      <c r="D673" s="156"/>
      <c r="E673" s="157"/>
      <c r="F673" s="90"/>
      <c r="G673" s="90"/>
      <c r="H673" s="90"/>
      <c r="I673" s="90"/>
      <c r="J673" s="42"/>
    </row>
    <row r="674" spans="1:10" ht="15.75" customHeight="1" x14ac:dyDescent="0.2">
      <c r="A674" s="154"/>
      <c r="B674" s="154"/>
      <c r="C674" s="155"/>
      <c r="D674" s="156"/>
      <c r="E674" s="157"/>
      <c r="F674" s="90"/>
      <c r="G674" s="90"/>
      <c r="H674" s="90"/>
      <c r="I674" s="90"/>
      <c r="J674" s="42"/>
    </row>
    <row r="675" spans="1:10" ht="15.75" customHeight="1" x14ac:dyDescent="0.2">
      <c r="A675" s="154"/>
      <c r="B675" s="154"/>
      <c r="C675" s="155"/>
      <c r="D675" s="156"/>
      <c r="E675" s="157"/>
      <c r="F675" s="90"/>
      <c r="G675" s="90"/>
      <c r="H675" s="90"/>
      <c r="I675" s="90"/>
      <c r="J675" s="42"/>
    </row>
    <row r="676" spans="1:10" ht="15.75" customHeight="1" x14ac:dyDescent="0.2">
      <c r="A676" s="154"/>
      <c r="B676" s="154"/>
      <c r="C676" s="155"/>
      <c r="D676" s="156"/>
      <c r="E676" s="157"/>
      <c r="F676" s="90"/>
      <c r="G676" s="90"/>
      <c r="H676" s="90"/>
      <c r="I676" s="90"/>
      <c r="J676" s="42"/>
    </row>
    <row r="677" spans="1:10" ht="15.75" customHeight="1" x14ac:dyDescent="0.2">
      <c r="A677" s="154"/>
      <c r="B677" s="154"/>
      <c r="C677" s="155"/>
      <c r="D677" s="156"/>
      <c r="E677" s="157"/>
      <c r="F677" s="90"/>
      <c r="G677" s="90"/>
      <c r="H677" s="90"/>
      <c r="I677" s="90"/>
      <c r="J677" s="42"/>
    </row>
    <row r="678" spans="1:10" ht="15.75" customHeight="1" x14ac:dyDescent="0.2">
      <c r="A678" s="154"/>
      <c r="B678" s="154"/>
      <c r="C678" s="155"/>
      <c r="D678" s="156"/>
      <c r="E678" s="157"/>
      <c r="F678" s="90"/>
      <c r="G678" s="90"/>
      <c r="H678" s="90"/>
      <c r="I678" s="90"/>
      <c r="J678" s="42"/>
    </row>
    <row r="679" spans="1:10" ht="15.75" customHeight="1" x14ac:dyDescent="0.2">
      <c r="A679" s="154"/>
      <c r="B679" s="154"/>
      <c r="C679" s="155"/>
      <c r="D679" s="156"/>
      <c r="E679" s="157"/>
      <c r="F679" s="90"/>
      <c r="G679" s="90"/>
      <c r="H679" s="90"/>
      <c r="I679" s="90"/>
      <c r="J679" s="42"/>
    </row>
    <row r="680" spans="1:10" ht="15.75" customHeight="1" x14ac:dyDescent="0.2">
      <c r="A680" s="154"/>
      <c r="B680" s="154"/>
      <c r="C680" s="155"/>
      <c r="D680" s="156"/>
      <c r="E680" s="157"/>
      <c r="F680" s="90"/>
      <c r="G680" s="90"/>
      <c r="H680" s="90"/>
      <c r="I680" s="90"/>
      <c r="J680" s="42"/>
    </row>
    <row r="681" spans="1:10" ht="15.75" customHeight="1" x14ac:dyDescent="0.2">
      <c r="A681" s="154"/>
      <c r="B681" s="154"/>
      <c r="C681" s="155"/>
      <c r="D681" s="156"/>
      <c r="E681" s="157"/>
      <c r="F681" s="90"/>
      <c r="G681" s="90"/>
      <c r="H681" s="90"/>
      <c r="I681" s="90"/>
      <c r="J681" s="42"/>
    </row>
    <row r="682" spans="1:10" ht="15.75" customHeight="1" x14ac:dyDescent="0.2">
      <c r="A682" s="154"/>
      <c r="B682" s="154"/>
      <c r="C682" s="155"/>
      <c r="D682" s="156"/>
      <c r="E682" s="157"/>
      <c r="F682" s="90"/>
      <c r="G682" s="90"/>
      <c r="H682" s="90"/>
      <c r="I682" s="90"/>
      <c r="J682" s="42"/>
    </row>
    <row r="683" spans="1:10" ht="15.75" customHeight="1" x14ac:dyDescent="0.2">
      <c r="A683" s="154"/>
      <c r="B683" s="154"/>
      <c r="C683" s="155"/>
      <c r="D683" s="156"/>
      <c r="E683" s="157"/>
      <c r="F683" s="90"/>
      <c r="G683" s="90"/>
      <c r="H683" s="90"/>
      <c r="I683" s="90"/>
      <c r="J683" s="42"/>
    </row>
    <row r="684" spans="1:10" ht="15.75" customHeight="1" x14ac:dyDescent="0.2">
      <c r="A684" s="154"/>
      <c r="B684" s="154"/>
      <c r="C684" s="155"/>
      <c r="D684" s="156"/>
      <c r="E684" s="157"/>
      <c r="F684" s="90"/>
      <c r="G684" s="90"/>
      <c r="H684" s="90"/>
      <c r="I684" s="90"/>
      <c r="J684" s="42"/>
    </row>
    <row r="685" spans="1:10" ht="15.75" customHeight="1" x14ac:dyDescent="0.2">
      <c r="A685" s="154"/>
      <c r="B685" s="154"/>
      <c r="C685" s="155"/>
      <c r="D685" s="156"/>
      <c r="E685" s="157"/>
      <c r="F685" s="90"/>
      <c r="G685" s="90"/>
      <c r="H685" s="90"/>
      <c r="I685" s="90"/>
      <c r="J685" s="42"/>
    </row>
    <row r="686" spans="1:10" ht="15.75" customHeight="1" x14ac:dyDescent="0.2">
      <c r="A686" s="154"/>
      <c r="B686" s="154"/>
      <c r="C686" s="155"/>
      <c r="D686" s="156"/>
      <c r="E686" s="157"/>
      <c r="F686" s="90"/>
      <c r="G686" s="90"/>
      <c r="H686" s="90"/>
      <c r="I686" s="90"/>
      <c r="J686" s="42"/>
    </row>
    <row r="687" spans="1:10" ht="15.75" customHeight="1" x14ac:dyDescent="0.2">
      <c r="A687" s="154"/>
      <c r="B687" s="154"/>
      <c r="C687" s="155"/>
      <c r="D687" s="156"/>
      <c r="E687" s="157"/>
      <c r="F687" s="90"/>
      <c r="G687" s="90"/>
      <c r="H687" s="90"/>
      <c r="I687" s="90"/>
      <c r="J687" s="42"/>
    </row>
    <row r="688" spans="1:10" ht="15.75" customHeight="1" x14ac:dyDescent="0.2">
      <c r="A688" s="154"/>
      <c r="B688" s="154"/>
      <c r="C688" s="155"/>
      <c r="D688" s="156"/>
      <c r="E688" s="157"/>
      <c r="F688" s="90"/>
      <c r="G688" s="90"/>
      <c r="H688" s="90"/>
      <c r="I688" s="90"/>
      <c r="J688" s="42"/>
    </row>
    <row r="689" spans="1:10" ht="15.75" customHeight="1" x14ac:dyDescent="0.2">
      <c r="A689" s="154"/>
      <c r="B689" s="154"/>
      <c r="C689" s="155"/>
      <c r="D689" s="156"/>
      <c r="E689" s="157"/>
      <c r="F689" s="90"/>
      <c r="G689" s="90"/>
      <c r="H689" s="90"/>
      <c r="I689" s="90"/>
      <c r="J689" s="42"/>
    </row>
    <row r="690" spans="1:10" ht="15.75" customHeight="1" x14ac:dyDescent="0.2">
      <c r="A690" s="154"/>
      <c r="B690" s="154"/>
      <c r="C690" s="155"/>
      <c r="D690" s="156"/>
      <c r="E690" s="157"/>
      <c r="F690" s="90"/>
      <c r="G690" s="90"/>
      <c r="H690" s="90"/>
      <c r="I690" s="90"/>
      <c r="J690" s="42"/>
    </row>
    <row r="691" spans="1:10" ht="15.75" customHeight="1" x14ac:dyDescent="0.2">
      <c r="A691" s="154"/>
      <c r="B691" s="154"/>
      <c r="C691" s="155"/>
      <c r="D691" s="156"/>
      <c r="E691" s="157"/>
      <c r="F691" s="90"/>
      <c r="G691" s="90"/>
      <c r="H691" s="90"/>
      <c r="I691" s="90"/>
      <c r="J691" s="42"/>
    </row>
    <row r="692" spans="1:10" ht="15.75" customHeight="1" x14ac:dyDescent="0.2">
      <c r="A692" s="154"/>
      <c r="B692" s="154"/>
      <c r="C692" s="155"/>
      <c r="D692" s="156"/>
      <c r="E692" s="157"/>
      <c r="F692" s="90"/>
      <c r="G692" s="90"/>
      <c r="H692" s="90"/>
      <c r="I692" s="90"/>
      <c r="J692" s="42"/>
    </row>
    <row r="693" spans="1:10" ht="15.75" customHeight="1" x14ac:dyDescent="0.2">
      <c r="A693" s="154"/>
      <c r="B693" s="154"/>
      <c r="C693" s="155"/>
      <c r="D693" s="156"/>
      <c r="E693" s="157"/>
      <c r="F693" s="90"/>
      <c r="G693" s="90"/>
      <c r="H693" s="90"/>
      <c r="I693" s="90"/>
      <c r="J693" s="42"/>
    </row>
    <row r="694" spans="1:10" ht="15.75" customHeight="1" x14ac:dyDescent="0.2">
      <c r="A694" s="154"/>
      <c r="B694" s="154"/>
      <c r="C694" s="155"/>
      <c r="D694" s="156"/>
      <c r="E694" s="157"/>
      <c r="F694" s="90"/>
      <c r="G694" s="90"/>
      <c r="H694" s="90"/>
      <c r="I694" s="90"/>
      <c r="J694" s="42"/>
    </row>
    <row r="695" spans="1:10" ht="15.75" customHeight="1" x14ac:dyDescent="0.2">
      <c r="A695" s="154"/>
      <c r="B695" s="154"/>
      <c r="C695" s="155"/>
      <c r="D695" s="156"/>
      <c r="E695" s="157"/>
      <c r="F695" s="90"/>
      <c r="G695" s="90"/>
      <c r="H695" s="90"/>
      <c r="I695" s="90"/>
      <c r="J695" s="42"/>
    </row>
    <row r="696" spans="1:10" ht="15.75" customHeight="1" x14ac:dyDescent="0.2">
      <c r="A696" s="154"/>
      <c r="B696" s="154"/>
      <c r="C696" s="155"/>
      <c r="D696" s="156"/>
      <c r="E696" s="157"/>
      <c r="F696" s="90"/>
      <c r="G696" s="90"/>
      <c r="H696" s="90"/>
      <c r="I696" s="90"/>
      <c r="J696" s="42"/>
    </row>
    <row r="697" spans="1:10" ht="15.75" customHeight="1" x14ac:dyDescent="0.2">
      <c r="A697" s="154"/>
      <c r="B697" s="154"/>
      <c r="C697" s="155"/>
      <c r="D697" s="156"/>
      <c r="E697" s="157"/>
      <c r="F697" s="90"/>
      <c r="G697" s="90"/>
      <c r="H697" s="90"/>
      <c r="I697" s="90"/>
      <c r="J697" s="42"/>
    </row>
    <row r="698" spans="1:10" ht="15.75" customHeight="1" x14ac:dyDescent="0.2">
      <c r="A698" s="154"/>
      <c r="B698" s="154"/>
      <c r="C698" s="155"/>
      <c r="D698" s="156"/>
      <c r="E698" s="157"/>
      <c r="F698" s="90"/>
      <c r="G698" s="90"/>
      <c r="H698" s="90"/>
      <c r="I698" s="90"/>
      <c r="J698" s="42"/>
    </row>
    <row r="699" spans="1:10" ht="15.75" customHeight="1" x14ac:dyDescent="0.2">
      <c r="A699" s="154"/>
      <c r="B699" s="154"/>
      <c r="C699" s="155"/>
      <c r="D699" s="156"/>
      <c r="E699" s="157"/>
      <c r="F699" s="90"/>
      <c r="G699" s="90"/>
      <c r="H699" s="90"/>
      <c r="I699" s="90"/>
      <c r="J699" s="42"/>
    </row>
    <row r="700" spans="1:10" ht="15.75" customHeight="1" x14ac:dyDescent="0.2">
      <c r="A700" s="154"/>
      <c r="B700" s="154"/>
      <c r="C700" s="155"/>
      <c r="D700" s="156"/>
      <c r="E700" s="157"/>
      <c r="F700" s="90"/>
      <c r="G700" s="90"/>
      <c r="H700" s="90"/>
      <c r="I700" s="90"/>
      <c r="J700" s="42"/>
    </row>
    <row r="701" spans="1:10" ht="15.75" customHeight="1" x14ac:dyDescent="0.2">
      <c r="A701" s="154"/>
      <c r="B701" s="154"/>
      <c r="C701" s="155"/>
      <c r="D701" s="156"/>
      <c r="E701" s="157"/>
      <c r="F701" s="90"/>
      <c r="G701" s="90"/>
      <c r="H701" s="90"/>
      <c r="I701" s="90"/>
      <c r="J701" s="42"/>
    </row>
    <row r="702" spans="1:10" ht="15.75" customHeight="1" x14ac:dyDescent="0.2">
      <c r="A702" s="154"/>
      <c r="B702" s="154"/>
      <c r="C702" s="155"/>
      <c r="D702" s="156"/>
      <c r="E702" s="157"/>
      <c r="F702" s="90"/>
      <c r="G702" s="90"/>
      <c r="H702" s="90"/>
      <c r="I702" s="90"/>
      <c r="J702" s="42"/>
    </row>
    <row r="703" spans="1:10" ht="15.75" customHeight="1" x14ac:dyDescent="0.2">
      <c r="A703" s="154"/>
      <c r="B703" s="154"/>
      <c r="C703" s="155"/>
      <c r="D703" s="156"/>
      <c r="E703" s="157"/>
      <c r="F703" s="90"/>
      <c r="G703" s="90"/>
      <c r="H703" s="90"/>
      <c r="I703" s="90"/>
      <c r="J703" s="42"/>
    </row>
    <row r="704" spans="1:10" ht="15.75" customHeight="1" x14ac:dyDescent="0.2">
      <c r="A704" s="154"/>
      <c r="B704" s="154"/>
      <c r="C704" s="155"/>
      <c r="D704" s="156"/>
      <c r="E704" s="157"/>
      <c r="F704" s="90"/>
      <c r="G704" s="90"/>
      <c r="H704" s="90"/>
      <c r="I704" s="90"/>
      <c r="J704" s="42"/>
    </row>
    <row r="705" spans="1:10" ht="15.75" customHeight="1" x14ac:dyDescent="0.2">
      <c r="A705" s="154"/>
      <c r="B705" s="154"/>
      <c r="C705" s="155"/>
      <c r="D705" s="156"/>
      <c r="E705" s="157"/>
      <c r="F705" s="90"/>
      <c r="G705" s="90"/>
      <c r="H705" s="90"/>
      <c r="I705" s="90"/>
      <c r="J705" s="42"/>
    </row>
    <row r="706" spans="1:10" ht="15.75" customHeight="1" x14ac:dyDescent="0.2">
      <c r="A706" s="154"/>
      <c r="B706" s="154"/>
      <c r="C706" s="155"/>
      <c r="D706" s="156"/>
      <c r="E706" s="157"/>
      <c r="F706" s="90"/>
      <c r="G706" s="90"/>
      <c r="H706" s="90"/>
      <c r="I706" s="90"/>
      <c r="J706" s="42"/>
    </row>
    <row r="707" spans="1:10" ht="15.75" customHeight="1" x14ac:dyDescent="0.2">
      <c r="A707" s="154"/>
      <c r="B707" s="154"/>
      <c r="C707" s="155"/>
      <c r="D707" s="156"/>
      <c r="E707" s="157"/>
      <c r="F707" s="90"/>
      <c r="G707" s="90"/>
      <c r="H707" s="90"/>
      <c r="I707" s="90"/>
      <c r="J707" s="42"/>
    </row>
    <row r="708" spans="1:10" ht="15.75" customHeight="1" x14ac:dyDescent="0.2">
      <c r="A708" s="154"/>
      <c r="B708" s="154"/>
      <c r="C708" s="155"/>
      <c r="D708" s="156"/>
      <c r="E708" s="157"/>
      <c r="F708" s="90"/>
      <c r="G708" s="90"/>
      <c r="H708" s="90"/>
      <c r="I708" s="90"/>
      <c r="J708" s="42"/>
    </row>
    <row r="709" spans="1:10" ht="15.75" customHeight="1" x14ac:dyDescent="0.2">
      <c r="A709" s="154"/>
      <c r="B709" s="154"/>
      <c r="C709" s="155"/>
      <c r="D709" s="156"/>
      <c r="E709" s="157"/>
      <c r="F709" s="90"/>
      <c r="G709" s="90"/>
      <c r="H709" s="90"/>
      <c r="I709" s="90"/>
      <c r="J709" s="42"/>
    </row>
    <row r="710" spans="1:10" ht="15.75" customHeight="1" x14ac:dyDescent="0.2">
      <c r="A710" s="154"/>
      <c r="B710" s="154"/>
      <c r="C710" s="155"/>
      <c r="D710" s="156"/>
      <c r="E710" s="157"/>
      <c r="F710" s="90"/>
      <c r="G710" s="90"/>
      <c r="H710" s="90"/>
      <c r="I710" s="90"/>
      <c r="J710" s="42"/>
    </row>
    <row r="711" spans="1:10" ht="15.75" customHeight="1" x14ac:dyDescent="0.2">
      <c r="A711" s="154"/>
      <c r="B711" s="154"/>
      <c r="C711" s="155"/>
      <c r="D711" s="156"/>
      <c r="E711" s="157"/>
      <c r="F711" s="90"/>
      <c r="G711" s="90"/>
      <c r="H711" s="90"/>
      <c r="I711" s="90"/>
      <c r="J711" s="42"/>
    </row>
    <row r="712" spans="1:10" ht="15.75" customHeight="1" x14ac:dyDescent="0.2">
      <c r="A712" s="154"/>
      <c r="B712" s="154"/>
      <c r="C712" s="155"/>
      <c r="D712" s="156"/>
      <c r="E712" s="157"/>
      <c r="F712" s="90"/>
      <c r="G712" s="90"/>
      <c r="H712" s="90"/>
      <c r="I712" s="90"/>
      <c r="J712" s="42"/>
    </row>
    <row r="713" spans="1:10" ht="15.75" customHeight="1" x14ac:dyDescent="0.2">
      <c r="A713" s="154"/>
      <c r="B713" s="154"/>
      <c r="C713" s="155"/>
      <c r="D713" s="156"/>
      <c r="E713" s="157"/>
      <c r="F713" s="90"/>
      <c r="G713" s="90"/>
      <c r="H713" s="90"/>
      <c r="I713" s="90"/>
      <c r="J713" s="42"/>
    </row>
    <row r="714" spans="1:10" ht="15.75" customHeight="1" x14ac:dyDescent="0.2">
      <c r="A714" s="154"/>
      <c r="B714" s="154"/>
      <c r="C714" s="155"/>
      <c r="D714" s="156"/>
      <c r="E714" s="157"/>
      <c r="F714" s="90"/>
      <c r="G714" s="90"/>
      <c r="H714" s="90"/>
      <c r="I714" s="90"/>
      <c r="J714" s="42"/>
    </row>
    <row r="715" spans="1:10" ht="15.75" customHeight="1" x14ac:dyDescent="0.2">
      <c r="A715" s="154"/>
      <c r="B715" s="154"/>
      <c r="C715" s="155"/>
      <c r="D715" s="156"/>
      <c r="E715" s="157"/>
      <c r="F715" s="90"/>
      <c r="G715" s="90"/>
      <c r="H715" s="90"/>
      <c r="I715" s="90"/>
      <c r="J715" s="42"/>
    </row>
    <row r="716" spans="1:10" ht="15.75" customHeight="1" x14ac:dyDescent="0.2">
      <c r="A716" s="154"/>
      <c r="B716" s="154"/>
      <c r="C716" s="155"/>
      <c r="D716" s="156"/>
      <c r="E716" s="157"/>
      <c r="F716" s="90"/>
      <c r="G716" s="90"/>
      <c r="H716" s="90"/>
      <c r="I716" s="90"/>
      <c r="J716" s="42"/>
    </row>
    <row r="717" spans="1:10" ht="15.75" customHeight="1" x14ac:dyDescent="0.2">
      <c r="A717" s="154"/>
      <c r="B717" s="154"/>
      <c r="C717" s="155"/>
      <c r="D717" s="156"/>
      <c r="E717" s="157"/>
      <c r="F717" s="90"/>
      <c r="G717" s="90"/>
      <c r="H717" s="90"/>
      <c r="I717" s="90"/>
      <c r="J717" s="42"/>
    </row>
    <row r="718" spans="1:10" ht="15.75" customHeight="1" x14ac:dyDescent="0.2">
      <c r="A718" s="154"/>
      <c r="B718" s="154"/>
      <c r="C718" s="155"/>
      <c r="D718" s="156"/>
      <c r="E718" s="157"/>
      <c r="F718" s="90"/>
      <c r="G718" s="90"/>
      <c r="H718" s="90"/>
      <c r="I718" s="90"/>
      <c r="J718" s="42"/>
    </row>
    <row r="719" spans="1:10" ht="15.75" customHeight="1" x14ac:dyDescent="0.2">
      <c r="A719" s="154"/>
      <c r="B719" s="154"/>
      <c r="C719" s="155"/>
      <c r="D719" s="156"/>
      <c r="E719" s="157"/>
      <c r="F719" s="90"/>
      <c r="G719" s="90"/>
      <c r="H719" s="90"/>
      <c r="I719" s="90"/>
      <c r="J719" s="42"/>
    </row>
    <row r="720" spans="1:10" ht="15.75" customHeight="1" x14ac:dyDescent="0.2">
      <c r="A720" s="154"/>
      <c r="B720" s="154"/>
      <c r="C720" s="155"/>
      <c r="D720" s="156"/>
      <c r="E720" s="157"/>
      <c r="F720" s="90"/>
      <c r="G720" s="90"/>
      <c r="H720" s="90"/>
      <c r="I720" s="90"/>
      <c r="J720" s="42"/>
    </row>
    <row r="721" spans="1:10" ht="15.75" customHeight="1" x14ac:dyDescent="0.2">
      <c r="A721" s="154"/>
      <c r="B721" s="154"/>
      <c r="C721" s="155"/>
      <c r="D721" s="156"/>
      <c r="E721" s="157"/>
      <c r="F721" s="90"/>
      <c r="G721" s="90"/>
      <c r="H721" s="90"/>
      <c r="I721" s="90"/>
      <c r="J721" s="42"/>
    </row>
    <row r="722" spans="1:10" ht="15.75" customHeight="1" x14ac:dyDescent="0.2">
      <c r="A722" s="154"/>
      <c r="B722" s="154"/>
      <c r="C722" s="155"/>
      <c r="D722" s="156"/>
      <c r="E722" s="157"/>
      <c r="F722" s="90"/>
      <c r="G722" s="90"/>
      <c r="H722" s="90"/>
      <c r="I722" s="90"/>
      <c r="J722" s="42"/>
    </row>
    <row r="723" spans="1:10" ht="15.75" customHeight="1" x14ac:dyDescent="0.2">
      <c r="A723" s="154"/>
      <c r="B723" s="154"/>
      <c r="C723" s="155"/>
      <c r="D723" s="156"/>
      <c r="E723" s="157"/>
      <c r="F723" s="90"/>
      <c r="G723" s="90"/>
      <c r="H723" s="90"/>
      <c r="I723" s="90"/>
      <c r="J723" s="42"/>
    </row>
    <row r="724" spans="1:10" ht="15.75" customHeight="1" x14ac:dyDescent="0.2">
      <c r="A724" s="154"/>
      <c r="B724" s="154"/>
      <c r="C724" s="155"/>
      <c r="D724" s="156"/>
      <c r="E724" s="157"/>
      <c r="F724" s="90"/>
      <c r="G724" s="90"/>
      <c r="H724" s="90"/>
      <c r="I724" s="90"/>
      <c r="J724" s="42"/>
    </row>
    <row r="725" spans="1:10" ht="15.75" customHeight="1" x14ac:dyDescent="0.2">
      <c r="A725" s="154"/>
      <c r="B725" s="154"/>
      <c r="C725" s="155"/>
      <c r="D725" s="156"/>
      <c r="E725" s="157"/>
      <c r="F725" s="90"/>
      <c r="G725" s="90"/>
      <c r="H725" s="90"/>
      <c r="I725" s="90"/>
      <c r="J725" s="42"/>
    </row>
    <row r="726" spans="1:10" ht="15.75" customHeight="1" x14ac:dyDescent="0.2">
      <c r="A726" s="154"/>
      <c r="B726" s="154"/>
      <c r="C726" s="155"/>
      <c r="D726" s="156"/>
      <c r="E726" s="157"/>
      <c r="F726" s="90"/>
      <c r="G726" s="90"/>
      <c r="H726" s="90"/>
      <c r="I726" s="90"/>
      <c r="J726" s="42"/>
    </row>
    <row r="727" spans="1:10" ht="15.75" customHeight="1" x14ac:dyDescent="0.2">
      <c r="A727" s="154"/>
      <c r="B727" s="154"/>
      <c r="C727" s="155"/>
      <c r="D727" s="156"/>
      <c r="E727" s="157"/>
      <c r="F727" s="90"/>
      <c r="G727" s="90"/>
      <c r="H727" s="90"/>
      <c r="I727" s="90"/>
      <c r="J727" s="42"/>
    </row>
    <row r="728" spans="1:10" ht="15.75" customHeight="1" x14ac:dyDescent="0.2">
      <c r="A728" s="154"/>
      <c r="B728" s="154"/>
      <c r="C728" s="155"/>
      <c r="D728" s="156"/>
      <c r="E728" s="157"/>
      <c r="F728" s="90"/>
      <c r="G728" s="90"/>
      <c r="H728" s="90"/>
      <c r="I728" s="90"/>
      <c r="J728" s="42"/>
    </row>
    <row r="729" spans="1:10" ht="15.75" customHeight="1" x14ac:dyDescent="0.2">
      <c r="A729" s="154"/>
      <c r="B729" s="154"/>
      <c r="C729" s="155"/>
      <c r="D729" s="156"/>
      <c r="E729" s="157"/>
      <c r="F729" s="90"/>
      <c r="G729" s="90"/>
      <c r="H729" s="90"/>
      <c r="I729" s="90"/>
      <c r="J729" s="42"/>
    </row>
    <row r="730" spans="1:10" ht="15.75" customHeight="1" x14ac:dyDescent="0.2">
      <c r="A730" s="154"/>
      <c r="B730" s="154"/>
      <c r="C730" s="155"/>
      <c r="D730" s="156"/>
      <c r="E730" s="157"/>
      <c r="F730" s="90"/>
      <c r="G730" s="90"/>
      <c r="H730" s="90"/>
      <c r="I730" s="90"/>
      <c r="J730" s="42"/>
    </row>
    <row r="731" spans="1:10" ht="15.75" customHeight="1" x14ac:dyDescent="0.2">
      <c r="A731" s="154"/>
      <c r="B731" s="154"/>
      <c r="C731" s="155"/>
      <c r="D731" s="156"/>
      <c r="E731" s="157"/>
      <c r="F731" s="90"/>
      <c r="G731" s="90"/>
      <c r="H731" s="90"/>
      <c r="I731" s="90"/>
      <c r="J731" s="42"/>
    </row>
    <row r="732" spans="1:10" ht="15.75" customHeight="1" x14ac:dyDescent="0.2">
      <c r="A732" s="154"/>
      <c r="B732" s="154"/>
      <c r="C732" s="155"/>
      <c r="D732" s="156"/>
      <c r="E732" s="157"/>
      <c r="F732" s="90"/>
      <c r="G732" s="90"/>
      <c r="H732" s="90"/>
      <c r="I732" s="90"/>
      <c r="J732" s="42"/>
    </row>
    <row r="733" spans="1:10" ht="15.75" customHeight="1" x14ac:dyDescent="0.2">
      <c r="A733" s="154"/>
      <c r="B733" s="154"/>
      <c r="C733" s="155"/>
      <c r="D733" s="156"/>
      <c r="E733" s="157"/>
      <c r="F733" s="90"/>
      <c r="G733" s="90"/>
      <c r="H733" s="90"/>
      <c r="I733" s="90"/>
      <c r="J733" s="42"/>
    </row>
    <row r="734" spans="1:10" ht="15.75" customHeight="1" x14ac:dyDescent="0.2">
      <c r="A734" s="154"/>
      <c r="B734" s="154"/>
      <c r="C734" s="155"/>
      <c r="D734" s="156"/>
      <c r="E734" s="157"/>
      <c r="F734" s="90"/>
      <c r="G734" s="90"/>
      <c r="H734" s="90"/>
      <c r="I734" s="90"/>
      <c r="J734" s="42"/>
    </row>
    <row r="735" spans="1:10" ht="15.75" customHeight="1" x14ac:dyDescent="0.2">
      <c r="A735" s="154"/>
      <c r="B735" s="154"/>
      <c r="C735" s="155"/>
      <c r="D735" s="156"/>
      <c r="E735" s="157"/>
      <c r="F735" s="90"/>
      <c r="G735" s="90"/>
      <c r="H735" s="90"/>
      <c r="I735" s="90"/>
      <c r="J735" s="42"/>
    </row>
    <row r="736" spans="1:10" ht="15.75" customHeight="1" x14ac:dyDescent="0.2">
      <c r="A736" s="154"/>
      <c r="B736" s="154"/>
      <c r="C736" s="155"/>
      <c r="D736" s="156"/>
      <c r="E736" s="157"/>
      <c r="F736" s="90"/>
      <c r="G736" s="90"/>
      <c r="H736" s="90"/>
      <c r="I736" s="90"/>
      <c r="J736" s="42"/>
    </row>
    <row r="737" spans="1:10" ht="15.75" customHeight="1" x14ac:dyDescent="0.2">
      <c r="A737" s="154"/>
      <c r="B737" s="154"/>
      <c r="C737" s="155"/>
      <c r="D737" s="156"/>
      <c r="E737" s="157"/>
      <c r="F737" s="90"/>
      <c r="G737" s="90"/>
      <c r="H737" s="90"/>
      <c r="I737" s="90"/>
      <c r="J737" s="42"/>
    </row>
    <row r="738" spans="1:10" ht="15.75" customHeight="1" x14ac:dyDescent="0.2">
      <c r="A738" s="154"/>
      <c r="B738" s="154"/>
      <c r="C738" s="155"/>
      <c r="D738" s="156"/>
      <c r="E738" s="157"/>
      <c r="F738" s="90"/>
      <c r="G738" s="90"/>
      <c r="H738" s="90"/>
      <c r="I738" s="90"/>
      <c r="J738" s="42"/>
    </row>
    <row r="739" spans="1:10" ht="15.75" customHeight="1" x14ac:dyDescent="0.2">
      <c r="A739" s="154"/>
      <c r="B739" s="154"/>
      <c r="C739" s="155"/>
      <c r="D739" s="156"/>
      <c r="E739" s="157"/>
      <c r="F739" s="90"/>
      <c r="G739" s="90"/>
      <c r="H739" s="90"/>
      <c r="I739" s="90"/>
      <c r="J739" s="42"/>
    </row>
    <row r="740" spans="1:10" ht="15.75" customHeight="1" x14ac:dyDescent="0.2">
      <c r="A740" s="154"/>
      <c r="B740" s="154"/>
      <c r="C740" s="155"/>
      <c r="D740" s="156"/>
      <c r="E740" s="157"/>
      <c r="F740" s="90"/>
      <c r="G740" s="90"/>
      <c r="H740" s="90"/>
      <c r="I740" s="90"/>
      <c r="J740" s="42"/>
    </row>
    <row r="741" spans="1:10" ht="15.75" customHeight="1" x14ac:dyDescent="0.2">
      <c r="A741" s="154"/>
      <c r="B741" s="154"/>
      <c r="C741" s="155"/>
      <c r="D741" s="156"/>
      <c r="E741" s="157"/>
      <c r="F741" s="90"/>
      <c r="G741" s="90"/>
      <c r="H741" s="90"/>
      <c r="I741" s="90"/>
      <c r="J741" s="42"/>
    </row>
    <row r="742" spans="1:10" ht="15.75" customHeight="1" x14ac:dyDescent="0.2">
      <c r="A742" s="154"/>
      <c r="B742" s="154"/>
      <c r="C742" s="155"/>
      <c r="D742" s="156"/>
      <c r="E742" s="157"/>
      <c r="F742" s="90"/>
      <c r="G742" s="90"/>
      <c r="H742" s="90"/>
      <c r="I742" s="90"/>
      <c r="J742" s="42"/>
    </row>
    <row r="743" spans="1:10" ht="15.75" customHeight="1" x14ac:dyDescent="0.2">
      <c r="A743" s="154"/>
      <c r="B743" s="154"/>
      <c r="C743" s="155"/>
      <c r="D743" s="156"/>
      <c r="E743" s="157"/>
      <c r="F743" s="90"/>
      <c r="G743" s="90"/>
      <c r="H743" s="90"/>
      <c r="I743" s="90"/>
      <c r="J743" s="42"/>
    </row>
    <row r="744" spans="1:10" ht="15.75" customHeight="1" x14ac:dyDescent="0.2">
      <c r="A744" s="154"/>
      <c r="B744" s="154"/>
      <c r="C744" s="155"/>
      <c r="D744" s="156"/>
      <c r="E744" s="157"/>
      <c r="F744" s="90"/>
      <c r="G744" s="90"/>
      <c r="H744" s="90"/>
      <c r="I744" s="90"/>
      <c r="J744" s="42"/>
    </row>
    <row r="745" spans="1:10" ht="15.75" customHeight="1" x14ac:dyDescent="0.2">
      <c r="A745" s="154"/>
      <c r="B745" s="154"/>
      <c r="C745" s="155"/>
      <c r="D745" s="156"/>
      <c r="E745" s="157"/>
      <c r="F745" s="90"/>
      <c r="G745" s="90"/>
      <c r="H745" s="90"/>
      <c r="I745" s="90"/>
      <c r="J745" s="42"/>
    </row>
    <row r="746" spans="1:10" ht="15.75" customHeight="1" x14ac:dyDescent="0.2">
      <c r="A746" s="154"/>
      <c r="B746" s="154"/>
      <c r="C746" s="155"/>
      <c r="D746" s="156"/>
      <c r="E746" s="157"/>
      <c r="F746" s="90"/>
      <c r="G746" s="90"/>
      <c r="H746" s="90"/>
      <c r="I746" s="90"/>
      <c r="J746" s="42"/>
    </row>
    <row r="747" spans="1:10" ht="15.75" customHeight="1" x14ac:dyDescent="0.2">
      <c r="A747" s="154"/>
      <c r="B747" s="154"/>
      <c r="C747" s="155"/>
      <c r="D747" s="156"/>
      <c r="E747" s="157"/>
      <c r="F747" s="90"/>
      <c r="G747" s="90"/>
      <c r="H747" s="90"/>
      <c r="I747" s="90"/>
      <c r="J747" s="42"/>
    </row>
    <row r="748" spans="1:10" ht="15.75" customHeight="1" x14ac:dyDescent="0.2">
      <c r="A748" s="154"/>
      <c r="B748" s="154"/>
      <c r="C748" s="155"/>
      <c r="D748" s="156"/>
      <c r="E748" s="157"/>
      <c r="F748" s="90"/>
      <c r="G748" s="90"/>
      <c r="H748" s="90"/>
      <c r="I748" s="90"/>
      <c r="J748" s="42"/>
    </row>
    <row r="749" spans="1:10" ht="15.75" customHeight="1" x14ac:dyDescent="0.2">
      <c r="A749" s="154"/>
      <c r="B749" s="154"/>
      <c r="C749" s="155"/>
      <c r="D749" s="156"/>
      <c r="E749" s="157"/>
      <c r="F749" s="90"/>
      <c r="G749" s="90"/>
      <c r="H749" s="90"/>
      <c r="I749" s="90"/>
      <c r="J749" s="42"/>
    </row>
    <row r="750" spans="1:10" ht="15.75" customHeight="1" x14ac:dyDescent="0.2">
      <c r="A750" s="154"/>
      <c r="B750" s="154"/>
      <c r="C750" s="155"/>
      <c r="D750" s="156"/>
      <c r="E750" s="157"/>
      <c r="F750" s="90"/>
      <c r="G750" s="90"/>
      <c r="H750" s="90"/>
      <c r="I750" s="90"/>
      <c r="J750" s="42"/>
    </row>
    <row r="751" spans="1:10" ht="15.75" customHeight="1" x14ac:dyDescent="0.2">
      <c r="A751" s="154"/>
      <c r="B751" s="154"/>
      <c r="C751" s="155"/>
      <c r="D751" s="156"/>
      <c r="E751" s="157"/>
      <c r="F751" s="90"/>
      <c r="G751" s="90"/>
      <c r="H751" s="90"/>
      <c r="I751" s="90"/>
      <c r="J751" s="42"/>
    </row>
    <row r="752" spans="1:10" ht="15.75" customHeight="1" x14ac:dyDescent="0.2">
      <c r="A752" s="154"/>
      <c r="B752" s="154"/>
      <c r="C752" s="155"/>
      <c r="D752" s="156"/>
      <c r="E752" s="157"/>
      <c r="F752" s="90"/>
      <c r="G752" s="90"/>
      <c r="H752" s="90"/>
      <c r="I752" s="90"/>
      <c r="J752" s="42"/>
    </row>
    <row r="753" spans="1:10" ht="15.75" customHeight="1" x14ac:dyDescent="0.2">
      <c r="A753" s="154"/>
      <c r="B753" s="154"/>
      <c r="C753" s="155"/>
      <c r="D753" s="156"/>
      <c r="E753" s="157"/>
      <c r="F753" s="90"/>
      <c r="G753" s="90"/>
      <c r="H753" s="90"/>
      <c r="I753" s="90"/>
      <c r="J753" s="42"/>
    </row>
    <row r="754" spans="1:10" ht="15.75" customHeight="1" x14ac:dyDescent="0.2">
      <c r="A754" s="154"/>
      <c r="B754" s="154"/>
      <c r="C754" s="155"/>
      <c r="D754" s="156"/>
      <c r="E754" s="157"/>
      <c r="F754" s="90"/>
      <c r="G754" s="90"/>
      <c r="H754" s="90"/>
      <c r="I754" s="90"/>
      <c r="J754" s="42"/>
    </row>
    <row r="755" spans="1:10" ht="15.75" customHeight="1" x14ac:dyDescent="0.2">
      <c r="A755" s="154"/>
      <c r="B755" s="154"/>
      <c r="C755" s="155"/>
      <c r="D755" s="156"/>
      <c r="E755" s="157"/>
      <c r="F755" s="90"/>
      <c r="G755" s="90"/>
      <c r="H755" s="90"/>
      <c r="I755" s="90"/>
      <c r="J755" s="42"/>
    </row>
    <row r="756" spans="1:10" ht="15.75" customHeight="1" x14ac:dyDescent="0.2">
      <c r="A756" s="154"/>
      <c r="B756" s="154"/>
      <c r="C756" s="155"/>
      <c r="D756" s="156"/>
      <c r="E756" s="157"/>
      <c r="F756" s="90"/>
      <c r="G756" s="90"/>
      <c r="H756" s="90"/>
      <c r="I756" s="90"/>
      <c r="J756" s="42"/>
    </row>
    <row r="757" spans="1:10" ht="15.75" customHeight="1" x14ac:dyDescent="0.2">
      <c r="A757" s="154"/>
      <c r="B757" s="154"/>
      <c r="C757" s="155"/>
      <c r="D757" s="156"/>
      <c r="E757" s="157"/>
      <c r="F757" s="90"/>
      <c r="G757" s="90"/>
      <c r="H757" s="90"/>
      <c r="I757" s="90"/>
      <c r="J757" s="42"/>
    </row>
    <row r="758" spans="1:10" ht="15.75" customHeight="1" x14ac:dyDescent="0.2">
      <c r="A758" s="154"/>
      <c r="B758" s="154"/>
      <c r="C758" s="155"/>
      <c r="D758" s="156"/>
      <c r="E758" s="157"/>
      <c r="F758" s="90"/>
      <c r="G758" s="90"/>
      <c r="H758" s="90"/>
      <c r="I758" s="90"/>
      <c r="J758" s="42"/>
    </row>
    <row r="759" spans="1:10" ht="15.75" customHeight="1" x14ac:dyDescent="0.2">
      <c r="A759" s="154"/>
      <c r="B759" s="154"/>
      <c r="C759" s="155"/>
      <c r="D759" s="156"/>
      <c r="E759" s="157"/>
      <c r="F759" s="90"/>
      <c r="G759" s="90"/>
      <c r="H759" s="90"/>
      <c r="I759" s="90"/>
      <c r="J759" s="42"/>
    </row>
    <row r="760" spans="1:10" ht="15.75" customHeight="1" x14ac:dyDescent="0.2">
      <c r="A760" s="154"/>
      <c r="B760" s="154"/>
      <c r="C760" s="155"/>
      <c r="D760" s="156"/>
      <c r="E760" s="157"/>
      <c r="F760" s="90"/>
      <c r="G760" s="90"/>
      <c r="H760" s="90"/>
      <c r="I760" s="90"/>
      <c r="J760" s="42"/>
    </row>
    <row r="761" spans="1:10" ht="15.75" customHeight="1" x14ac:dyDescent="0.2">
      <c r="A761" s="154"/>
      <c r="B761" s="154"/>
      <c r="C761" s="155"/>
      <c r="D761" s="156"/>
      <c r="E761" s="157"/>
      <c r="F761" s="90"/>
      <c r="G761" s="90"/>
      <c r="H761" s="90"/>
      <c r="I761" s="90"/>
      <c r="J761" s="42"/>
    </row>
    <row r="762" spans="1:10" ht="15.75" customHeight="1" x14ac:dyDescent="0.2">
      <c r="A762" s="154"/>
      <c r="B762" s="154"/>
      <c r="C762" s="155"/>
      <c r="D762" s="156"/>
      <c r="E762" s="157"/>
      <c r="F762" s="90"/>
      <c r="G762" s="90"/>
      <c r="H762" s="90"/>
      <c r="I762" s="90"/>
      <c r="J762" s="42"/>
    </row>
    <row r="763" spans="1:10" ht="15.75" customHeight="1" x14ac:dyDescent="0.2">
      <c r="A763" s="154"/>
      <c r="B763" s="154"/>
      <c r="C763" s="155"/>
      <c r="D763" s="156"/>
      <c r="E763" s="157"/>
      <c r="F763" s="90"/>
      <c r="G763" s="90"/>
      <c r="H763" s="90"/>
      <c r="I763" s="90"/>
      <c r="J763" s="42"/>
    </row>
    <row r="764" spans="1:10" ht="15.75" customHeight="1" x14ac:dyDescent="0.2">
      <c r="A764" s="154"/>
      <c r="B764" s="154"/>
      <c r="C764" s="155"/>
      <c r="D764" s="156"/>
      <c r="E764" s="157"/>
      <c r="F764" s="90"/>
      <c r="G764" s="90"/>
      <c r="H764" s="90"/>
      <c r="I764" s="90"/>
      <c r="J764" s="42"/>
    </row>
    <row r="765" spans="1:10" ht="15.75" customHeight="1" x14ac:dyDescent="0.2">
      <c r="A765" s="154"/>
      <c r="B765" s="154"/>
      <c r="C765" s="155"/>
      <c r="D765" s="156"/>
      <c r="E765" s="157"/>
      <c r="F765" s="90"/>
      <c r="G765" s="90"/>
      <c r="H765" s="90"/>
      <c r="I765" s="90"/>
      <c r="J765" s="42"/>
    </row>
    <row r="766" spans="1:10" ht="15.75" customHeight="1" x14ac:dyDescent="0.2">
      <c r="A766" s="154"/>
      <c r="B766" s="154"/>
      <c r="C766" s="155"/>
      <c r="D766" s="156"/>
      <c r="E766" s="157"/>
      <c r="F766" s="90"/>
      <c r="G766" s="90"/>
      <c r="H766" s="90"/>
      <c r="I766" s="90"/>
      <c r="J766" s="42"/>
    </row>
    <row r="767" spans="1:10" ht="15.75" customHeight="1" x14ac:dyDescent="0.2">
      <c r="A767" s="154"/>
      <c r="B767" s="154"/>
      <c r="C767" s="155"/>
      <c r="D767" s="156"/>
      <c r="E767" s="157"/>
      <c r="F767" s="90"/>
      <c r="G767" s="90"/>
      <c r="H767" s="90"/>
      <c r="I767" s="90"/>
      <c r="J767" s="42"/>
    </row>
    <row r="768" spans="1:10" ht="15.75" customHeight="1" x14ac:dyDescent="0.2">
      <c r="A768" s="154"/>
      <c r="B768" s="154"/>
      <c r="C768" s="155"/>
      <c r="D768" s="156"/>
      <c r="E768" s="157"/>
      <c r="F768" s="90"/>
      <c r="G768" s="90"/>
      <c r="H768" s="90"/>
      <c r="I768" s="90"/>
      <c r="J768" s="42"/>
    </row>
    <row r="769" spans="1:10" ht="15.75" customHeight="1" x14ac:dyDescent="0.2">
      <c r="A769" s="154"/>
      <c r="B769" s="154"/>
      <c r="C769" s="155"/>
      <c r="D769" s="156"/>
      <c r="E769" s="157"/>
      <c r="F769" s="90"/>
      <c r="G769" s="90"/>
      <c r="H769" s="90"/>
      <c r="I769" s="90"/>
      <c r="J769" s="42"/>
    </row>
    <row r="770" spans="1:10" ht="15.75" customHeight="1" x14ac:dyDescent="0.2">
      <c r="A770" s="154"/>
      <c r="B770" s="154"/>
      <c r="C770" s="155"/>
      <c r="D770" s="156"/>
      <c r="E770" s="157"/>
      <c r="F770" s="90"/>
      <c r="G770" s="90"/>
      <c r="H770" s="90"/>
      <c r="I770" s="90"/>
      <c r="J770" s="42"/>
    </row>
    <row r="771" spans="1:10" ht="15.75" customHeight="1" x14ac:dyDescent="0.2">
      <c r="A771" s="154"/>
      <c r="B771" s="154"/>
      <c r="C771" s="155"/>
      <c r="D771" s="156"/>
      <c r="E771" s="157"/>
      <c r="F771" s="90"/>
      <c r="G771" s="90"/>
      <c r="H771" s="90"/>
      <c r="I771" s="90"/>
      <c r="J771" s="42"/>
    </row>
    <row r="772" spans="1:10" ht="15.75" customHeight="1" x14ac:dyDescent="0.2">
      <c r="A772" s="154"/>
      <c r="B772" s="154"/>
      <c r="C772" s="155"/>
      <c r="D772" s="156"/>
      <c r="E772" s="157"/>
      <c r="F772" s="90"/>
      <c r="G772" s="90"/>
      <c r="H772" s="90"/>
      <c r="I772" s="90"/>
      <c r="J772" s="42"/>
    </row>
    <row r="773" spans="1:10" ht="15.75" customHeight="1" x14ac:dyDescent="0.2">
      <c r="A773" s="154"/>
      <c r="B773" s="154"/>
      <c r="C773" s="155"/>
      <c r="D773" s="156"/>
      <c r="E773" s="157"/>
      <c r="F773" s="90"/>
      <c r="G773" s="90"/>
      <c r="H773" s="90"/>
      <c r="I773" s="90"/>
      <c r="J773" s="42"/>
    </row>
    <row r="774" spans="1:10" ht="15.75" customHeight="1" x14ac:dyDescent="0.2">
      <c r="A774" s="154"/>
      <c r="B774" s="154"/>
      <c r="C774" s="155"/>
      <c r="D774" s="156"/>
      <c r="E774" s="157"/>
      <c r="F774" s="90"/>
      <c r="G774" s="90"/>
      <c r="H774" s="90"/>
      <c r="I774" s="90"/>
      <c r="J774" s="42"/>
    </row>
    <row r="775" spans="1:10" ht="15.75" customHeight="1" x14ac:dyDescent="0.2">
      <c r="A775" s="154"/>
      <c r="B775" s="154"/>
      <c r="C775" s="155"/>
      <c r="D775" s="156"/>
      <c r="E775" s="157"/>
      <c r="F775" s="90"/>
      <c r="G775" s="90"/>
      <c r="H775" s="90"/>
      <c r="I775" s="90"/>
      <c r="J775" s="42"/>
    </row>
    <row r="776" spans="1:10" ht="15.75" customHeight="1" x14ac:dyDescent="0.2">
      <c r="A776" s="154"/>
      <c r="B776" s="154"/>
      <c r="C776" s="155"/>
      <c r="D776" s="156"/>
      <c r="E776" s="157"/>
      <c r="F776" s="90"/>
      <c r="G776" s="90"/>
      <c r="H776" s="90"/>
      <c r="I776" s="90"/>
      <c r="J776" s="42"/>
    </row>
    <row r="777" spans="1:10" ht="15.75" customHeight="1" x14ac:dyDescent="0.2">
      <c r="A777" s="154"/>
      <c r="B777" s="154"/>
      <c r="C777" s="155"/>
      <c r="D777" s="156"/>
      <c r="E777" s="157"/>
      <c r="F777" s="90"/>
      <c r="G777" s="90"/>
      <c r="H777" s="90"/>
      <c r="I777" s="90"/>
      <c r="J777" s="42"/>
    </row>
    <row r="778" spans="1:10" ht="15.75" customHeight="1" x14ac:dyDescent="0.2">
      <c r="A778" s="154"/>
      <c r="B778" s="154"/>
      <c r="C778" s="155"/>
      <c r="D778" s="156"/>
      <c r="E778" s="157"/>
      <c r="F778" s="90"/>
      <c r="G778" s="90"/>
      <c r="H778" s="90"/>
      <c r="I778" s="90"/>
      <c r="J778" s="42"/>
    </row>
    <row r="779" spans="1:10" ht="15.75" customHeight="1" x14ac:dyDescent="0.2">
      <c r="A779" s="154"/>
      <c r="B779" s="154"/>
      <c r="C779" s="155"/>
      <c r="D779" s="156"/>
      <c r="E779" s="157"/>
      <c r="F779" s="90"/>
      <c r="G779" s="90"/>
      <c r="H779" s="90"/>
      <c r="I779" s="90"/>
      <c r="J779" s="42"/>
    </row>
    <row r="780" spans="1:10" ht="15.75" customHeight="1" x14ac:dyDescent="0.2">
      <c r="A780" s="154"/>
      <c r="B780" s="154"/>
      <c r="C780" s="155"/>
      <c r="D780" s="156"/>
      <c r="E780" s="157"/>
      <c r="F780" s="90"/>
      <c r="G780" s="90"/>
      <c r="H780" s="90"/>
      <c r="I780" s="90"/>
      <c r="J780" s="42"/>
    </row>
    <row r="781" spans="1:10" ht="15.75" customHeight="1" x14ac:dyDescent="0.2">
      <c r="A781" s="154"/>
      <c r="B781" s="154"/>
      <c r="C781" s="155"/>
      <c r="D781" s="156"/>
      <c r="E781" s="157"/>
      <c r="F781" s="90"/>
      <c r="G781" s="90"/>
      <c r="H781" s="90"/>
      <c r="I781" s="90"/>
      <c r="J781" s="42"/>
    </row>
    <row r="782" spans="1:10" ht="15.75" customHeight="1" x14ac:dyDescent="0.2">
      <c r="A782" s="154"/>
      <c r="B782" s="154"/>
      <c r="C782" s="155"/>
      <c r="D782" s="156"/>
      <c r="E782" s="157"/>
      <c r="F782" s="90"/>
      <c r="G782" s="90"/>
      <c r="H782" s="90"/>
      <c r="I782" s="90"/>
      <c r="J782" s="42"/>
    </row>
    <row r="783" spans="1:10" ht="15.75" customHeight="1" x14ac:dyDescent="0.2">
      <c r="A783" s="154"/>
      <c r="B783" s="154"/>
      <c r="C783" s="155"/>
      <c r="D783" s="156"/>
      <c r="E783" s="157"/>
      <c r="F783" s="90"/>
      <c r="G783" s="90"/>
      <c r="H783" s="90"/>
      <c r="I783" s="90"/>
      <c r="J783" s="42"/>
    </row>
    <row r="784" spans="1:10" ht="15.75" customHeight="1" x14ac:dyDescent="0.2">
      <c r="A784" s="154"/>
      <c r="B784" s="154"/>
      <c r="C784" s="155"/>
      <c r="D784" s="156"/>
      <c r="E784" s="157"/>
      <c r="F784" s="90"/>
      <c r="G784" s="90"/>
      <c r="H784" s="90"/>
      <c r="I784" s="90"/>
      <c r="J784" s="42"/>
    </row>
    <row r="785" spans="1:10" ht="15.75" customHeight="1" x14ac:dyDescent="0.2">
      <c r="A785" s="154"/>
      <c r="B785" s="154"/>
      <c r="C785" s="155"/>
      <c r="D785" s="156"/>
      <c r="E785" s="157"/>
      <c r="F785" s="90"/>
      <c r="G785" s="90"/>
      <c r="H785" s="90"/>
      <c r="I785" s="90"/>
      <c r="J785" s="42"/>
    </row>
    <row r="786" spans="1:10" ht="15.75" customHeight="1" x14ac:dyDescent="0.2">
      <c r="A786" s="154"/>
      <c r="B786" s="154"/>
      <c r="C786" s="155"/>
      <c r="D786" s="156"/>
      <c r="E786" s="157"/>
      <c r="F786" s="90"/>
      <c r="G786" s="90"/>
      <c r="H786" s="90"/>
      <c r="I786" s="90"/>
      <c r="J786" s="42"/>
    </row>
    <row r="787" spans="1:10" ht="15.75" customHeight="1" x14ac:dyDescent="0.2">
      <c r="A787" s="154"/>
      <c r="B787" s="154"/>
      <c r="C787" s="155"/>
      <c r="D787" s="156"/>
      <c r="E787" s="157"/>
      <c r="F787" s="90"/>
      <c r="G787" s="90"/>
      <c r="H787" s="90"/>
      <c r="I787" s="90"/>
      <c r="J787" s="42"/>
    </row>
    <row r="788" spans="1:10" ht="15.75" customHeight="1" x14ac:dyDescent="0.2">
      <c r="A788" s="154"/>
      <c r="B788" s="154"/>
      <c r="C788" s="155"/>
      <c r="D788" s="156"/>
      <c r="E788" s="157"/>
      <c r="F788" s="90"/>
      <c r="G788" s="90"/>
      <c r="H788" s="90"/>
      <c r="I788" s="90"/>
      <c r="J788" s="42"/>
    </row>
    <row r="789" spans="1:10" ht="15.75" customHeight="1" x14ac:dyDescent="0.2">
      <c r="A789" s="154"/>
      <c r="B789" s="154"/>
      <c r="C789" s="155"/>
      <c r="D789" s="156"/>
      <c r="E789" s="157"/>
      <c r="F789" s="90"/>
      <c r="G789" s="90"/>
      <c r="H789" s="90"/>
      <c r="I789" s="90"/>
      <c r="J789" s="42"/>
    </row>
    <row r="790" spans="1:10" ht="15.75" customHeight="1" x14ac:dyDescent="0.2">
      <c r="A790" s="154"/>
      <c r="B790" s="154"/>
      <c r="C790" s="155"/>
      <c r="D790" s="156"/>
      <c r="E790" s="157"/>
      <c r="F790" s="90"/>
      <c r="G790" s="90"/>
      <c r="H790" s="90"/>
      <c r="I790" s="90"/>
      <c r="J790" s="42"/>
    </row>
    <row r="791" spans="1:10" ht="15.75" customHeight="1" x14ac:dyDescent="0.2">
      <c r="A791" s="154"/>
      <c r="B791" s="154"/>
      <c r="C791" s="155"/>
      <c r="D791" s="156"/>
      <c r="E791" s="157"/>
      <c r="F791" s="90"/>
      <c r="G791" s="90"/>
      <c r="H791" s="90"/>
      <c r="I791" s="90"/>
      <c r="J791" s="42"/>
    </row>
    <row r="792" spans="1:10" ht="15.75" customHeight="1" x14ac:dyDescent="0.2">
      <c r="A792" s="154"/>
      <c r="B792" s="154"/>
      <c r="C792" s="155"/>
      <c r="D792" s="156"/>
      <c r="E792" s="157"/>
      <c r="F792" s="90"/>
      <c r="G792" s="90"/>
      <c r="H792" s="90"/>
      <c r="I792" s="90"/>
      <c r="J792" s="42"/>
    </row>
    <row r="793" spans="1:10" ht="15.75" customHeight="1" x14ac:dyDescent="0.2">
      <c r="A793" s="154"/>
      <c r="B793" s="154"/>
      <c r="C793" s="155"/>
      <c r="D793" s="156"/>
      <c r="E793" s="157"/>
      <c r="F793" s="90"/>
      <c r="G793" s="90"/>
      <c r="H793" s="90"/>
      <c r="I793" s="90"/>
      <c r="J793" s="42"/>
    </row>
    <row r="794" spans="1:10" ht="15.75" customHeight="1" x14ac:dyDescent="0.2">
      <c r="A794" s="154"/>
      <c r="B794" s="154"/>
      <c r="C794" s="155"/>
      <c r="D794" s="156"/>
      <c r="E794" s="157"/>
      <c r="F794" s="90"/>
      <c r="G794" s="90"/>
      <c r="H794" s="90"/>
      <c r="I794" s="90"/>
      <c r="J794" s="42"/>
    </row>
    <row r="795" spans="1:10" ht="15.75" customHeight="1" x14ac:dyDescent="0.2">
      <c r="A795" s="154"/>
      <c r="B795" s="154"/>
      <c r="C795" s="155"/>
      <c r="D795" s="156"/>
      <c r="E795" s="157"/>
      <c r="F795" s="90"/>
      <c r="G795" s="90"/>
      <c r="H795" s="90"/>
      <c r="I795" s="90"/>
      <c r="J795" s="42"/>
    </row>
    <row r="796" spans="1:10" ht="15.75" customHeight="1" x14ac:dyDescent="0.2">
      <c r="A796" s="154"/>
      <c r="B796" s="154"/>
      <c r="C796" s="155"/>
      <c r="D796" s="156"/>
      <c r="E796" s="157"/>
      <c r="F796" s="90"/>
      <c r="G796" s="90"/>
      <c r="H796" s="90"/>
      <c r="I796" s="90"/>
      <c r="J796" s="42"/>
    </row>
    <row r="797" spans="1:10" ht="15.75" customHeight="1" x14ac:dyDescent="0.2">
      <c r="A797" s="154"/>
      <c r="B797" s="154"/>
      <c r="C797" s="155"/>
      <c r="D797" s="156"/>
      <c r="E797" s="157"/>
      <c r="F797" s="90"/>
      <c r="G797" s="90"/>
      <c r="H797" s="90"/>
      <c r="I797" s="90"/>
      <c r="J797" s="42"/>
    </row>
    <row r="798" spans="1:10" ht="15.75" customHeight="1" x14ac:dyDescent="0.2">
      <c r="A798" s="154"/>
      <c r="B798" s="154"/>
      <c r="C798" s="155"/>
      <c r="D798" s="156"/>
      <c r="E798" s="157"/>
      <c r="F798" s="90"/>
      <c r="G798" s="90"/>
      <c r="H798" s="90"/>
      <c r="I798" s="90"/>
      <c r="J798" s="42"/>
    </row>
    <row r="799" spans="1:10" ht="15.75" customHeight="1" x14ac:dyDescent="0.2">
      <c r="A799" s="154"/>
      <c r="B799" s="154"/>
      <c r="C799" s="155"/>
      <c r="D799" s="156"/>
      <c r="E799" s="157"/>
      <c r="F799" s="90"/>
      <c r="G799" s="90"/>
      <c r="H799" s="90"/>
      <c r="I799" s="90"/>
      <c r="J799" s="42"/>
    </row>
    <row r="800" spans="1:10" ht="15.75" customHeight="1" x14ac:dyDescent="0.2">
      <c r="A800" s="154"/>
      <c r="B800" s="154"/>
      <c r="C800" s="155"/>
      <c r="D800" s="156"/>
      <c r="E800" s="157"/>
      <c r="F800" s="90"/>
      <c r="G800" s="90"/>
      <c r="H800" s="90"/>
      <c r="I800" s="90"/>
      <c r="J800" s="42"/>
    </row>
    <row r="801" spans="1:10" ht="15.75" customHeight="1" x14ac:dyDescent="0.2">
      <c r="A801" s="154"/>
      <c r="B801" s="154"/>
      <c r="C801" s="155"/>
      <c r="D801" s="156"/>
      <c r="E801" s="157"/>
      <c r="F801" s="90"/>
      <c r="G801" s="90"/>
      <c r="H801" s="90"/>
      <c r="I801" s="90"/>
      <c r="J801" s="42"/>
    </row>
    <row r="802" spans="1:10" ht="15.75" customHeight="1" x14ac:dyDescent="0.2">
      <c r="A802" s="154"/>
      <c r="B802" s="154"/>
      <c r="C802" s="155"/>
      <c r="D802" s="156"/>
      <c r="E802" s="157"/>
      <c r="F802" s="90"/>
      <c r="G802" s="90"/>
      <c r="H802" s="90"/>
      <c r="I802" s="90"/>
      <c r="J802" s="42"/>
    </row>
    <row r="803" spans="1:10" ht="15.75" customHeight="1" x14ac:dyDescent="0.2">
      <c r="A803" s="154"/>
      <c r="B803" s="154"/>
      <c r="C803" s="155"/>
      <c r="D803" s="156"/>
      <c r="E803" s="157"/>
      <c r="F803" s="90"/>
      <c r="G803" s="90"/>
      <c r="H803" s="90"/>
      <c r="I803" s="90"/>
      <c r="J803" s="42"/>
    </row>
    <row r="804" spans="1:10" ht="15.75" customHeight="1" x14ac:dyDescent="0.2">
      <c r="A804" s="154"/>
      <c r="B804" s="154"/>
      <c r="C804" s="155"/>
      <c r="D804" s="156"/>
      <c r="E804" s="157"/>
      <c r="F804" s="90"/>
      <c r="G804" s="90"/>
      <c r="H804" s="90"/>
      <c r="I804" s="90"/>
      <c r="J804" s="42"/>
    </row>
    <row r="805" spans="1:10" ht="15.75" customHeight="1" x14ac:dyDescent="0.2">
      <c r="A805" s="154"/>
      <c r="B805" s="154"/>
      <c r="C805" s="155"/>
      <c r="D805" s="156"/>
      <c r="E805" s="157"/>
      <c r="F805" s="90"/>
      <c r="G805" s="90"/>
      <c r="H805" s="90"/>
      <c r="I805" s="90"/>
      <c r="J805" s="42"/>
    </row>
    <row r="806" spans="1:10" ht="15.75" customHeight="1" x14ac:dyDescent="0.2">
      <c r="A806" s="154"/>
      <c r="B806" s="154"/>
      <c r="C806" s="155"/>
      <c r="D806" s="156"/>
      <c r="E806" s="157"/>
      <c r="F806" s="90"/>
      <c r="G806" s="90"/>
      <c r="H806" s="90"/>
      <c r="I806" s="90"/>
      <c r="J806" s="42"/>
    </row>
    <row r="807" spans="1:10" ht="15.75" customHeight="1" x14ac:dyDescent="0.2">
      <c r="A807" s="154"/>
      <c r="B807" s="154"/>
      <c r="C807" s="155"/>
      <c r="D807" s="156"/>
      <c r="E807" s="157"/>
      <c r="F807" s="90"/>
      <c r="G807" s="90"/>
      <c r="H807" s="90"/>
      <c r="I807" s="90"/>
      <c r="J807" s="42"/>
    </row>
    <row r="808" spans="1:10" ht="15.75" customHeight="1" x14ac:dyDescent="0.2">
      <c r="A808" s="154"/>
      <c r="B808" s="154"/>
      <c r="C808" s="155"/>
      <c r="D808" s="156"/>
      <c r="E808" s="157"/>
      <c r="F808" s="90"/>
      <c r="G808" s="90"/>
      <c r="H808" s="90"/>
      <c r="I808" s="90"/>
      <c r="J808" s="42"/>
    </row>
    <row r="809" spans="1:10" ht="15.75" customHeight="1" x14ac:dyDescent="0.2">
      <c r="A809" s="154"/>
      <c r="B809" s="154"/>
      <c r="C809" s="155"/>
      <c r="D809" s="156"/>
      <c r="E809" s="157"/>
      <c r="F809" s="90"/>
      <c r="G809" s="90"/>
      <c r="H809" s="90"/>
      <c r="I809" s="90"/>
      <c r="J809" s="42"/>
    </row>
    <row r="810" spans="1:10" ht="15.75" customHeight="1" x14ac:dyDescent="0.2">
      <c r="A810" s="154"/>
      <c r="B810" s="154"/>
      <c r="C810" s="155"/>
      <c r="D810" s="156"/>
      <c r="E810" s="157"/>
      <c r="F810" s="90"/>
      <c r="G810" s="90"/>
      <c r="H810" s="90"/>
      <c r="I810" s="90"/>
      <c r="J810" s="42"/>
    </row>
    <row r="811" spans="1:10" ht="15.75" customHeight="1" x14ac:dyDescent="0.2">
      <c r="A811" s="154"/>
      <c r="B811" s="154"/>
      <c r="C811" s="155"/>
      <c r="D811" s="156"/>
      <c r="E811" s="157"/>
      <c r="F811" s="90"/>
      <c r="G811" s="90"/>
      <c r="H811" s="90"/>
      <c r="I811" s="90"/>
      <c r="J811" s="42"/>
    </row>
    <row r="812" spans="1:10" ht="15.75" customHeight="1" x14ac:dyDescent="0.2">
      <c r="A812" s="154"/>
      <c r="B812" s="154"/>
      <c r="C812" s="155"/>
      <c r="D812" s="156"/>
      <c r="E812" s="157"/>
      <c r="F812" s="90"/>
      <c r="G812" s="90"/>
      <c r="H812" s="90"/>
      <c r="I812" s="90"/>
      <c r="J812" s="42"/>
    </row>
    <row r="813" spans="1:10" ht="15.75" customHeight="1" x14ac:dyDescent="0.2">
      <c r="A813" s="154"/>
      <c r="B813" s="154"/>
      <c r="C813" s="155"/>
      <c r="D813" s="156"/>
      <c r="E813" s="157"/>
      <c r="F813" s="90"/>
      <c r="G813" s="90"/>
      <c r="H813" s="90"/>
      <c r="I813" s="90"/>
      <c r="J813" s="42"/>
    </row>
    <row r="814" spans="1:10" ht="15.75" customHeight="1" x14ac:dyDescent="0.2">
      <c r="A814" s="154"/>
      <c r="B814" s="154"/>
      <c r="C814" s="155"/>
      <c r="D814" s="156"/>
      <c r="E814" s="157"/>
      <c r="F814" s="90"/>
      <c r="G814" s="90"/>
      <c r="H814" s="90"/>
      <c r="I814" s="90"/>
      <c r="J814" s="42"/>
    </row>
    <row r="815" spans="1:10" ht="15.75" customHeight="1" x14ac:dyDescent="0.2">
      <c r="A815" s="154"/>
      <c r="B815" s="154"/>
      <c r="C815" s="155"/>
      <c r="D815" s="156"/>
      <c r="E815" s="157"/>
      <c r="F815" s="90"/>
      <c r="G815" s="90"/>
      <c r="H815" s="90"/>
      <c r="I815" s="90"/>
      <c r="J815" s="42"/>
    </row>
    <row r="816" spans="1:10" ht="15.75" customHeight="1" x14ac:dyDescent="0.2">
      <c r="A816" s="154"/>
      <c r="B816" s="154"/>
      <c r="C816" s="155"/>
      <c r="D816" s="156"/>
      <c r="E816" s="157"/>
      <c r="F816" s="90"/>
      <c r="G816" s="90"/>
      <c r="H816" s="90"/>
      <c r="I816" s="90"/>
      <c r="J816" s="42"/>
    </row>
    <row r="817" spans="1:10" ht="15.75" customHeight="1" x14ac:dyDescent="0.2">
      <c r="A817" s="154"/>
      <c r="B817" s="154"/>
      <c r="C817" s="155"/>
      <c r="D817" s="156"/>
      <c r="E817" s="157"/>
      <c r="F817" s="90"/>
      <c r="G817" s="90"/>
      <c r="H817" s="90"/>
      <c r="I817" s="90"/>
      <c r="J817" s="42"/>
    </row>
    <row r="818" spans="1:10" ht="15.75" customHeight="1" x14ac:dyDescent="0.2">
      <c r="A818" s="154"/>
      <c r="B818" s="154"/>
      <c r="C818" s="155"/>
      <c r="D818" s="156"/>
      <c r="E818" s="157"/>
      <c r="F818" s="90"/>
      <c r="G818" s="90"/>
      <c r="H818" s="90"/>
      <c r="I818" s="90"/>
      <c r="J818" s="42"/>
    </row>
    <row r="819" spans="1:10" ht="15.75" customHeight="1" x14ac:dyDescent="0.2">
      <c r="A819" s="154"/>
      <c r="B819" s="154"/>
      <c r="C819" s="155"/>
      <c r="D819" s="156"/>
      <c r="E819" s="157"/>
      <c r="F819" s="90"/>
      <c r="G819" s="90"/>
      <c r="H819" s="90"/>
      <c r="I819" s="90"/>
      <c r="J819" s="42"/>
    </row>
    <row r="820" spans="1:10" ht="15.75" customHeight="1" x14ac:dyDescent="0.2">
      <c r="A820" s="154"/>
      <c r="B820" s="154"/>
      <c r="C820" s="155"/>
      <c r="D820" s="156"/>
      <c r="E820" s="157"/>
      <c r="F820" s="90"/>
      <c r="G820" s="90"/>
      <c r="H820" s="90"/>
      <c r="I820" s="90"/>
      <c r="J820" s="42"/>
    </row>
    <row r="821" spans="1:10" ht="15.75" customHeight="1" x14ac:dyDescent="0.2">
      <c r="A821" s="154"/>
      <c r="B821" s="154"/>
      <c r="C821" s="155"/>
      <c r="D821" s="156"/>
      <c r="E821" s="157"/>
      <c r="F821" s="90"/>
      <c r="G821" s="90"/>
      <c r="H821" s="90"/>
      <c r="I821" s="90"/>
      <c r="J821" s="42"/>
    </row>
    <row r="822" spans="1:10" ht="15.75" customHeight="1" x14ac:dyDescent="0.2">
      <c r="A822" s="154"/>
      <c r="B822" s="154"/>
      <c r="C822" s="155"/>
      <c r="D822" s="156"/>
      <c r="E822" s="157"/>
      <c r="F822" s="90"/>
      <c r="G822" s="90"/>
      <c r="H822" s="90"/>
      <c r="I822" s="90"/>
      <c r="J822" s="42"/>
    </row>
    <row r="823" spans="1:10" ht="15.75" customHeight="1" x14ac:dyDescent="0.2">
      <c r="A823" s="154"/>
      <c r="B823" s="154"/>
      <c r="C823" s="155"/>
      <c r="D823" s="156"/>
      <c r="E823" s="157"/>
      <c r="F823" s="90"/>
      <c r="G823" s="90"/>
      <c r="H823" s="90"/>
      <c r="I823" s="90"/>
      <c r="J823" s="42"/>
    </row>
    <row r="824" spans="1:10" ht="15.75" customHeight="1" x14ac:dyDescent="0.2">
      <c r="A824" s="154"/>
      <c r="B824" s="154"/>
      <c r="C824" s="155"/>
      <c r="D824" s="156"/>
      <c r="E824" s="157"/>
      <c r="F824" s="90"/>
      <c r="G824" s="90"/>
      <c r="H824" s="90"/>
      <c r="I824" s="90"/>
      <c r="J824" s="42"/>
    </row>
    <row r="825" spans="1:10" ht="15.75" customHeight="1" x14ac:dyDescent="0.2">
      <c r="A825" s="154"/>
      <c r="B825" s="154"/>
      <c r="C825" s="155"/>
      <c r="D825" s="156"/>
      <c r="E825" s="157"/>
      <c r="F825" s="90"/>
      <c r="G825" s="90"/>
      <c r="H825" s="90"/>
      <c r="I825" s="90"/>
      <c r="J825" s="42"/>
    </row>
    <row r="826" spans="1:10" ht="15.75" customHeight="1" x14ac:dyDescent="0.2">
      <c r="A826" s="154"/>
      <c r="B826" s="154"/>
      <c r="C826" s="155"/>
      <c r="D826" s="156"/>
      <c r="E826" s="157"/>
      <c r="F826" s="90"/>
      <c r="G826" s="90"/>
      <c r="H826" s="90"/>
      <c r="I826" s="90"/>
      <c r="J826" s="42"/>
    </row>
    <row r="827" spans="1:10" ht="15.75" customHeight="1" x14ac:dyDescent="0.2">
      <c r="A827" s="154"/>
      <c r="B827" s="154"/>
      <c r="C827" s="155"/>
      <c r="D827" s="156"/>
      <c r="E827" s="157"/>
      <c r="F827" s="90"/>
      <c r="G827" s="90"/>
      <c r="H827" s="90"/>
      <c r="I827" s="90"/>
      <c r="J827" s="42"/>
    </row>
    <row r="828" spans="1:10" ht="15.75" customHeight="1" x14ac:dyDescent="0.2">
      <c r="A828" s="154"/>
      <c r="B828" s="154"/>
      <c r="C828" s="155"/>
      <c r="D828" s="156"/>
      <c r="E828" s="157"/>
      <c r="F828" s="90"/>
      <c r="G828" s="90"/>
      <c r="H828" s="90"/>
      <c r="I828" s="90"/>
      <c r="J828" s="42"/>
    </row>
    <row r="829" spans="1:10" ht="15.75" customHeight="1" x14ac:dyDescent="0.2">
      <c r="A829" s="154"/>
      <c r="B829" s="154"/>
      <c r="C829" s="155"/>
      <c r="D829" s="156"/>
      <c r="E829" s="157"/>
      <c r="F829" s="90"/>
      <c r="G829" s="90"/>
      <c r="H829" s="90"/>
      <c r="I829" s="90"/>
      <c r="J829" s="42"/>
    </row>
    <row r="830" spans="1:10" ht="15.75" customHeight="1" x14ac:dyDescent="0.2">
      <c r="A830" s="154"/>
      <c r="B830" s="154"/>
      <c r="C830" s="155"/>
      <c r="D830" s="156"/>
      <c r="E830" s="157"/>
      <c r="F830" s="90"/>
      <c r="G830" s="90"/>
      <c r="H830" s="90"/>
      <c r="I830" s="90"/>
      <c r="J830" s="42"/>
    </row>
    <row r="831" spans="1:10" ht="15.75" customHeight="1" x14ac:dyDescent="0.2">
      <c r="A831" s="154"/>
      <c r="B831" s="154"/>
      <c r="C831" s="155"/>
      <c r="D831" s="156"/>
      <c r="E831" s="157"/>
      <c r="F831" s="90"/>
      <c r="G831" s="90"/>
      <c r="H831" s="90"/>
      <c r="I831" s="90"/>
      <c r="J831" s="42"/>
    </row>
    <row r="832" spans="1:10" ht="15.75" customHeight="1" x14ac:dyDescent="0.2">
      <c r="A832" s="154"/>
      <c r="B832" s="154"/>
      <c r="C832" s="155"/>
      <c r="D832" s="156"/>
      <c r="E832" s="157"/>
      <c r="F832" s="90"/>
      <c r="G832" s="90"/>
      <c r="H832" s="90"/>
      <c r="I832" s="90"/>
      <c r="J832" s="42"/>
    </row>
    <row r="833" spans="1:10" ht="15.75" customHeight="1" x14ac:dyDescent="0.2">
      <c r="A833" s="154"/>
      <c r="B833" s="154"/>
      <c r="C833" s="155"/>
      <c r="D833" s="156"/>
      <c r="E833" s="157"/>
      <c r="F833" s="90"/>
      <c r="G833" s="90"/>
      <c r="H833" s="90"/>
      <c r="I833" s="90"/>
      <c r="J833" s="42"/>
    </row>
    <row r="834" spans="1:10" ht="15.75" customHeight="1" x14ac:dyDescent="0.2">
      <c r="A834" s="154"/>
      <c r="B834" s="154"/>
      <c r="C834" s="155"/>
      <c r="D834" s="156"/>
      <c r="E834" s="157"/>
      <c r="F834" s="90"/>
      <c r="G834" s="90"/>
      <c r="H834" s="90"/>
      <c r="I834" s="90"/>
      <c r="J834" s="42"/>
    </row>
    <row r="835" spans="1:10" ht="15.75" customHeight="1" x14ac:dyDescent="0.2">
      <c r="A835" s="154"/>
      <c r="B835" s="154"/>
      <c r="C835" s="155"/>
      <c r="D835" s="156"/>
      <c r="E835" s="157"/>
      <c r="F835" s="90"/>
      <c r="G835" s="90"/>
      <c r="H835" s="90"/>
      <c r="I835" s="90"/>
      <c r="J835" s="42"/>
    </row>
    <row r="836" spans="1:10" ht="15.75" customHeight="1" x14ac:dyDescent="0.2">
      <c r="A836" s="154"/>
      <c r="B836" s="154"/>
      <c r="C836" s="155"/>
      <c r="D836" s="156"/>
      <c r="E836" s="157"/>
      <c r="F836" s="90"/>
      <c r="G836" s="90"/>
      <c r="H836" s="90"/>
      <c r="I836" s="90"/>
      <c r="J836" s="42"/>
    </row>
    <row r="837" spans="1:10" ht="15.75" customHeight="1" x14ac:dyDescent="0.2">
      <c r="A837" s="154"/>
      <c r="B837" s="154"/>
      <c r="C837" s="155"/>
      <c r="D837" s="156"/>
      <c r="E837" s="157"/>
      <c r="F837" s="90"/>
      <c r="G837" s="90"/>
      <c r="H837" s="90"/>
      <c r="I837" s="90"/>
      <c r="J837" s="42"/>
    </row>
    <row r="838" spans="1:10" ht="15.75" customHeight="1" x14ac:dyDescent="0.2">
      <c r="A838" s="154"/>
      <c r="B838" s="154"/>
      <c r="C838" s="155"/>
      <c r="D838" s="156"/>
      <c r="E838" s="157"/>
      <c r="F838" s="90"/>
      <c r="G838" s="90"/>
      <c r="H838" s="90"/>
      <c r="I838" s="90"/>
      <c r="J838" s="42"/>
    </row>
    <row r="839" spans="1:10" ht="15.75" customHeight="1" x14ac:dyDescent="0.2">
      <c r="A839" s="154"/>
      <c r="B839" s="154"/>
      <c r="C839" s="155"/>
      <c r="D839" s="156"/>
      <c r="E839" s="157"/>
      <c r="F839" s="90"/>
      <c r="G839" s="90"/>
      <c r="H839" s="90"/>
      <c r="I839" s="90"/>
      <c r="J839" s="42"/>
    </row>
    <row r="840" spans="1:10" ht="15.75" customHeight="1" x14ac:dyDescent="0.2">
      <c r="A840" s="154"/>
      <c r="B840" s="154"/>
      <c r="C840" s="155"/>
      <c r="D840" s="156"/>
      <c r="E840" s="157"/>
      <c r="F840" s="90"/>
      <c r="G840" s="90"/>
      <c r="H840" s="90"/>
      <c r="I840" s="90"/>
      <c r="J840" s="42"/>
    </row>
    <row r="841" spans="1:10" ht="15.75" customHeight="1" x14ac:dyDescent="0.2">
      <c r="A841" s="154"/>
      <c r="B841" s="154"/>
      <c r="C841" s="155"/>
      <c r="D841" s="156"/>
      <c r="E841" s="157"/>
      <c r="F841" s="90"/>
      <c r="G841" s="90"/>
      <c r="H841" s="90"/>
      <c r="I841" s="90"/>
      <c r="J841" s="42"/>
    </row>
    <row r="842" spans="1:10" ht="15.75" customHeight="1" x14ac:dyDescent="0.2">
      <c r="A842" s="154"/>
      <c r="B842" s="154"/>
      <c r="C842" s="155"/>
      <c r="D842" s="156"/>
      <c r="E842" s="157"/>
      <c r="F842" s="90"/>
      <c r="G842" s="90"/>
      <c r="H842" s="90"/>
      <c r="I842" s="90"/>
      <c r="J842" s="42"/>
    </row>
    <row r="843" spans="1:10" ht="15.75" customHeight="1" x14ac:dyDescent="0.2">
      <c r="A843" s="154"/>
      <c r="B843" s="154"/>
      <c r="C843" s="155"/>
      <c r="D843" s="156"/>
      <c r="E843" s="157"/>
      <c r="F843" s="90"/>
      <c r="G843" s="90"/>
      <c r="H843" s="90"/>
      <c r="I843" s="90"/>
      <c r="J843" s="42"/>
    </row>
    <row r="844" spans="1:10" ht="15.75" customHeight="1" x14ac:dyDescent="0.2">
      <c r="A844" s="154"/>
      <c r="B844" s="154"/>
      <c r="C844" s="155"/>
      <c r="D844" s="156"/>
      <c r="E844" s="157"/>
      <c r="F844" s="90"/>
      <c r="G844" s="90"/>
      <c r="H844" s="90"/>
      <c r="I844" s="90"/>
      <c r="J844" s="42"/>
    </row>
    <row r="845" spans="1:10" ht="15.75" customHeight="1" x14ac:dyDescent="0.2">
      <c r="A845" s="154"/>
      <c r="B845" s="154"/>
      <c r="C845" s="155"/>
      <c r="D845" s="156"/>
      <c r="E845" s="157"/>
      <c r="F845" s="90"/>
      <c r="G845" s="90"/>
      <c r="H845" s="90"/>
      <c r="I845" s="90"/>
      <c r="J845" s="42"/>
    </row>
    <row r="846" spans="1:10" ht="15.75" customHeight="1" x14ac:dyDescent="0.2">
      <c r="A846" s="154"/>
      <c r="B846" s="154"/>
      <c r="C846" s="155"/>
      <c r="D846" s="156"/>
      <c r="E846" s="157"/>
      <c r="F846" s="90"/>
      <c r="G846" s="90"/>
      <c r="H846" s="90"/>
      <c r="I846" s="90"/>
      <c r="J846" s="42"/>
    </row>
    <row r="847" spans="1:10" ht="15.75" customHeight="1" x14ac:dyDescent="0.2">
      <c r="A847" s="154"/>
      <c r="B847" s="154"/>
      <c r="C847" s="155"/>
      <c r="D847" s="156"/>
      <c r="E847" s="157"/>
      <c r="F847" s="90"/>
      <c r="G847" s="90"/>
      <c r="H847" s="90"/>
      <c r="I847" s="90"/>
      <c r="J847" s="42"/>
    </row>
    <row r="848" spans="1:10" ht="15.75" customHeight="1" x14ac:dyDescent="0.2">
      <c r="A848" s="154"/>
      <c r="B848" s="154"/>
      <c r="C848" s="155"/>
      <c r="D848" s="156"/>
      <c r="E848" s="157"/>
      <c r="F848" s="90"/>
      <c r="G848" s="90"/>
      <c r="H848" s="90"/>
      <c r="I848" s="90"/>
      <c r="J848" s="42"/>
    </row>
    <row r="849" spans="1:10" ht="15.75" customHeight="1" x14ac:dyDescent="0.2">
      <c r="A849" s="154"/>
      <c r="B849" s="154"/>
      <c r="C849" s="155"/>
      <c r="D849" s="156"/>
      <c r="E849" s="157"/>
      <c r="F849" s="90"/>
      <c r="G849" s="90"/>
      <c r="H849" s="90"/>
      <c r="I849" s="90"/>
      <c r="J849" s="42"/>
    </row>
    <row r="850" spans="1:10" ht="15.75" customHeight="1" x14ac:dyDescent="0.2">
      <c r="A850" s="154"/>
      <c r="B850" s="154"/>
      <c r="C850" s="155"/>
      <c r="D850" s="156"/>
      <c r="E850" s="157"/>
      <c r="F850" s="90"/>
      <c r="G850" s="90"/>
      <c r="H850" s="90"/>
      <c r="I850" s="90"/>
      <c r="J850" s="42"/>
    </row>
    <row r="851" spans="1:10" ht="15.75" customHeight="1" x14ac:dyDescent="0.2">
      <c r="A851" s="154"/>
      <c r="B851" s="154"/>
      <c r="C851" s="155"/>
      <c r="D851" s="156"/>
      <c r="E851" s="157"/>
      <c r="F851" s="90"/>
      <c r="G851" s="90"/>
      <c r="H851" s="90"/>
      <c r="I851" s="90"/>
      <c r="J851" s="42"/>
    </row>
    <row r="852" spans="1:10" ht="15.75" customHeight="1" x14ac:dyDescent="0.2">
      <c r="A852" s="154"/>
      <c r="B852" s="154"/>
      <c r="C852" s="155"/>
      <c r="D852" s="156"/>
      <c r="E852" s="157"/>
      <c r="F852" s="90"/>
      <c r="G852" s="90"/>
      <c r="H852" s="90"/>
      <c r="I852" s="90"/>
      <c r="J852" s="42"/>
    </row>
    <row r="853" spans="1:10" ht="15.75" customHeight="1" x14ac:dyDescent="0.2">
      <c r="A853" s="154"/>
      <c r="B853" s="154"/>
      <c r="C853" s="155"/>
      <c r="D853" s="156"/>
      <c r="E853" s="157"/>
      <c r="F853" s="90"/>
      <c r="G853" s="90"/>
      <c r="H853" s="90"/>
      <c r="I853" s="90"/>
      <c r="J853" s="42"/>
    </row>
    <row r="854" spans="1:10" ht="15.75" customHeight="1" x14ac:dyDescent="0.2">
      <c r="A854" s="154"/>
      <c r="B854" s="154"/>
      <c r="C854" s="155"/>
      <c r="D854" s="156"/>
      <c r="E854" s="157"/>
      <c r="F854" s="90"/>
      <c r="G854" s="90"/>
      <c r="H854" s="90"/>
      <c r="I854" s="90"/>
      <c r="J854" s="42"/>
    </row>
    <row r="855" spans="1:10" ht="15.75" customHeight="1" x14ac:dyDescent="0.2">
      <c r="A855" s="154"/>
      <c r="B855" s="154"/>
      <c r="C855" s="155"/>
      <c r="D855" s="156"/>
      <c r="E855" s="157"/>
      <c r="F855" s="90"/>
      <c r="G855" s="90"/>
      <c r="H855" s="90"/>
      <c r="I855" s="90"/>
      <c r="J855" s="42"/>
    </row>
    <row r="856" spans="1:10" ht="15.75" customHeight="1" x14ac:dyDescent="0.2">
      <c r="A856" s="154"/>
      <c r="B856" s="154"/>
      <c r="C856" s="155"/>
      <c r="D856" s="156"/>
      <c r="E856" s="157"/>
      <c r="F856" s="90"/>
      <c r="G856" s="90"/>
      <c r="H856" s="90"/>
      <c r="I856" s="90"/>
      <c r="J856" s="42"/>
    </row>
    <row r="857" spans="1:10" ht="15.75" customHeight="1" x14ac:dyDescent="0.2">
      <c r="A857" s="154"/>
      <c r="B857" s="154"/>
      <c r="C857" s="155"/>
      <c r="D857" s="156"/>
      <c r="E857" s="157"/>
      <c r="F857" s="90"/>
      <c r="G857" s="90"/>
      <c r="H857" s="90"/>
      <c r="I857" s="90"/>
      <c r="J857" s="42"/>
    </row>
    <row r="858" spans="1:10" ht="15.75" customHeight="1" x14ac:dyDescent="0.2">
      <c r="A858" s="154"/>
      <c r="B858" s="154"/>
      <c r="C858" s="155"/>
      <c r="D858" s="156"/>
      <c r="E858" s="157"/>
      <c r="F858" s="90"/>
      <c r="G858" s="90"/>
      <c r="H858" s="90"/>
      <c r="I858" s="90"/>
      <c r="J858" s="42"/>
    </row>
    <row r="859" spans="1:10" ht="15.75" customHeight="1" x14ac:dyDescent="0.2">
      <c r="A859" s="154"/>
      <c r="B859" s="154"/>
      <c r="C859" s="155"/>
      <c r="D859" s="156"/>
      <c r="E859" s="157"/>
      <c r="F859" s="90"/>
      <c r="G859" s="90"/>
      <c r="H859" s="90"/>
      <c r="I859" s="90"/>
      <c r="J859" s="42"/>
    </row>
    <row r="860" spans="1:10" ht="15.75" customHeight="1" x14ac:dyDescent="0.2">
      <c r="A860" s="154"/>
      <c r="B860" s="154"/>
      <c r="C860" s="155"/>
      <c r="D860" s="156"/>
      <c r="E860" s="157"/>
      <c r="F860" s="90"/>
      <c r="G860" s="90"/>
      <c r="H860" s="90"/>
      <c r="I860" s="90"/>
      <c r="J860" s="42"/>
    </row>
    <row r="861" spans="1:10" ht="15.75" customHeight="1" x14ac:dyDescent="0.2">
      <c r="A861" s="154"/>
      <c r="B861" s="154"/>
      <c r="C861" s="155"/>
      <c r="D861" s="156"/>
      <c r="E861" s="157"/>
      <c r="F861" s="90"/>
      <c r="G861" s="90"/>
      <c r="H861" s="90"/>
      <c r="I861" s="90"/>
      <c r="J861" s="42"/>
    </row>
    <row r="862" spans="1:10" ht="15.75" customHeight="1" x14ac:dyDescent="0.2">
      <c r="A862" s="154"/>
      <c r="B862" s="154"/>
      <c r="C862" s="155"/>
      <c r="D862" s="156"/>
      <c r="E862" s="157"/>
      <c r="F862" s="90"/>
      <c r="G862" s="90"/>
      <c r="H862" s="90"/>
      <c r="I862" s="90"/>
      <c r="J862" s="42"/>
    </row>
    <row r="863" spans="1:10" ht="15.75" customHeight="1" x14ac:dyDescent="0.2">
      <c r="A863" s="154"/>
      <c r="B863" s="154"/>
      <c r="C863" s="155"/>
      <c r="D863" s="156"/>
      <c r="E863" s="157"/>
      <c r="F863" s="90"/>
      <c r="G863" s="90"/>
      <c r="H863" s="90"/>
      <c r="I863" s="90"/>
      <c r="J863" s="42"/>
    </row>
    <row r="864" spans="1:10" ht="15.75" customHeight="1" x14ac:dyDescent="0.2">
      <c r="A864" s="154"/>
      <c r="B864" s="154"/>
      <c r="C864" s="155"/>
      <c r="D864" s="156"/>
      <c r="E864" s="157"/>
      <c r="F864" s="90"/>
      <c r="G864" s="90"/>
      <c r="H864" s="90"/>
      <c r="I864" s="90"/>
      <c r="J864" s="42"/>
    </row>
    <row r="865" spans="1:10" ht="15.75" customHeight="1" x14ac:dyDescent="0.2">
      <c r="A865" s="154"/>
      <c r="B865" s="154"/>
      <c r="C865" s="155"/>
      <c r="D865" s="156"/>
      <c r="E865" s="157"/>
      <c r="F865" s="90"/>
      <c r="G865" s="90"/>
      <c r="H865" s="90"/>
      <c r="I865" s="90"/>
      <c r="J865" s="42"/>
    </row>
    <row r="866" spans="1:10" ht="15.75" customHeight="1" x14ac:dyDescent="0.2">
      <c r="A866" s="154"/>
      <c r="B866" s="154"/>
      <c r="C866" s="155"/>
      <c r="D866" s="156"/>
      <c r="E866" s="157"/>
      <c r="F866" s="90"/>
      <c r="G866" s="90"/>
      <c r="H866" s="90"/>
      <c r="I866" s="90"/>
      <c r="J866" s="42"/>
    </row>
    <row r="867" spans="1:10" ht="15.75" customHeight="1" x14ac:dyDescent="0.2">
      <c r="A867" s="154"/>
      <c r="B867" s="154"/>
      <c r="C867" s="155"/>
      <c r="D867" s="156"/>
      <c r="E867" s="157"/>
      <c r="F867" s="90"/>
      <c r="G867" s="90"/>
      <c r="H867" s="90"/>
      <c r="I867" s="90"/>
      <c r="J867" s="42"/>
    </row>
    <row r="868" spans="1:10" ht="15.75" customHeight="1" x14ac:dyDescent="0.2">
      <c r="A868" s="154"/>
      <c r="B868" s="154"/>
      <c r="C868" s="155"/>
      <c r="D868" s="156"/>
      <c r="E868" s="157"/>
      <c r="F868" s="90"/>
      <c r="G868" s="90"/>
      <c r="H868" s="90"/>
      <c r="I868" s="90"/>
      <c r="J868" s="42"/>
    </row>
    <row r="869" spans="1:10" ht="15.75" customHeight="1" x14ac:dyDescent="0.2">
      <c r="A869" s="154"/>
      <c r="B869" s="154"/>
      <c r="C869" s="155"/>
      <c r="D869" s="156"/>
      <c r="E869" s="157"/>
      <c r="F869" s="90"/>
      <c r="G869" s="90"/>
      <c r="H869" s="90"/>
      <c r="I869" s="90"/>
      <c r="J869" s="42"/>
    </row>
    <row r="870" spans="1:10" ht="15.75" customHeight="1" x14ac:dyDescent="0.2">
      <c r="A870" s="154"/>
      <c r="B870" s="154"/>
      <c r="C870" s="155"/>
      <c r="D870" s="156"/>
      <c r="E870" s="157"/>
      <c r="F870" s="90"/>
      <c r="G870" s="90"/>
      <c r="H870" s="90"/>
      <c r="I870" s="90"/>
      <c r="J870" s="42"/>
    </row>
    <row r="871" spans="1:10" ht="15.75" customHeight="1" x14ac:dyDescent="0.2">
      <c r="A871" s="154"/>
      <c r="B871" s="154"/>
      <c r="C871" s="155"/>
      <c r="D871" s="156"/>
      <c r="E871" s="157"/>
      <c r="F871" s="90"/>
      <c r="G871" s="90"/>
      <c r="H871" s="90"/>
      <c r="I871" s="90"/>
      <c r="J871" s="42"/>
    </row>
    <row r="872" spans="1:10" ht="15.75" customHeight="1" x14ac:dyDescent="0.2">
      <c r="A872" s="154"/>
      <c r="B872" s="154"/>
      <c r="C872" s="155"/>
      <c r="D872" s="156"/>
      <c r="E872" s="157"/>
      <c r="F872" s="90"/>
      <c r="G872" s="90"/>
      <c r="H872" s="90"/>
      <c r="I872" s="90"/>
      <c r="J872" s="42"/>
    </row>
    <row r="873" spans="1:10" ht="15.75" customHeight="1" x14ac:dyDescent="0.2">
      <c r="A873" s="154"/>
      <c r="B873" s="154"/>
      <c r="C873" s="155"/>
      <c r="D873" s="156"/>
      <c r="E873" s="157"/>
      <c r="F873" s="90"/>
      <c r="G873" s="90"/>
      <c r="H873" s="90"/>
      <c r="I873" s="90"/>
      <c r="J873" s="42"/>
    </row>
    <row r="874" spans="1:10" ht="15.75" customHeight="1" x14ac:dyDescent="0.2">
      <c r="A874" s="154"/>
      <c r="B874" s="154"/>
      <c r="C874" s="155"/>
      <c r="D874" s="156"/>
      <c r="E874" s="157"/>
      <c r="F874" s="90"/>
      <c r="G874" s="90"/>
      <c r="H874" s="90"/>
      <c r="I874" s="90"/>
      <c r="J874" s="42"/>
    </row>
    <row r="875" spans="1:10" ht="15.75" customHeight="1" x14ac:dyDescent="0.2">
      <c r="A875" s="154"/>
      <c r="B875" s="154"/>
      <c r="C875" s="155"/>
      <c r="D875" s="156"/>
      <c r="E875" s="157"/>
      <c r="F875" s="90"/>
      <c r="G875" s="90"/>
      <c r="H875" s="90"/>
      <c r="I875" s="90"/>
      <c r="J875" s="42"/>
    </row>
    <row r="876" spans="1:10" ht="15.75" customHeight="1" x14ac:dyDescent="0.2">
      <c r="A876" s="154"/>
      <c r="B876" s="154"/>
      <c r="C876" s="155"/>
      <c r="D876" s="156"/>
      <c r="E876" s="157"/>
      <c r="F876" s="90"/>
      <c r="G876" s="90"/>
      <c r="H876" s="90"/>
      <c r="I876" s="90"/>
      <c r="J876" s="42"/>
    </row>
    <row r="877" spans="1:10" ht="15.75" customHeight="1" x14ac:dyDescent="0.2">
      <c r="A877" s="154"/>
      <c r="B877" s="154"/>
      <c r="C877" s="155"/>
      <c r="D877" s="156"/>
      <c r="E877" s="157"/>
      <c r="F877" s="90"/>
      <c r="G877" s="90"/>
      <c r="H877" s="90"/>
      <c r="I877" s="90"/>
      <c r="J877" s="42"/>
    </row>
    <row r="878" spans="1:10" ht="15.75" customHeight="1" x14ac:dyDescent="0.2">
      <c r="A878" s="154"/>
      <c r="B878" s="154"/>
      <c r="C878" s="155"/>
      <c r="D878" s="156"/>
      <c r="E878" s="157"/>
      <c r="F878" s="90"/>
      <c r="G878" s="90"/>
      <c r="H878" s="90"/>
      <c r="I878" s="90"/>
      <c r="J878" s="42"/>
    </row>
    <row r="879" spans="1:10" ht="15.75" customHeight="1" x14ac:dyDescent="0.2">
      <c r="A879" s="154"/>
      <c r="B879" s="154"/>
      <c r="C879" s="155"/>
      <c r="D879" s="156"/>
      <c r="E879" s="157"/>
      <c r="F879" s="90"/>
      <c r="G879" s="90"/>
      <c r="H879" s="90"/>
      <c r="I879" s="90"/>
      <c r="J879" s="42"/>
    </row>
    <row r="880" spans="1:10" ht="15.75" customHeight="1" x14ac:dyDescent="0.2">
      <c r="A880" s="154"/>
      <c r="B880" s="154"/>
      <c r="C880" s="155"/>
      <c r="D880" s="156"/>
      <c r="E880" s="157"/>
      <c r="F880" s="90"/>
      <c r="G880" s="90"/>
      <c r="H880" s="90"/>
      <c r="I880" s="90"/>
      <c r="J880" s="42"/>
    </row>
    <row r="881" spans="1:10" ht="15.75" customHeight="1" x14ac:dyDescent="0.2">
      <c r="A881" s="154"/>
      <c r="B881" s="154"/>
      <c r="C881" s="155"/>
      <c r="D881" s="156"/>
      <c r="E881" s="157"/>
      <c r="F881" s="90"/>
      <c r="G881" s="90"/>
      <c r="H881" s="90"/>
      <c r="I881" s="90"/>
      <c r="J881" s="42"/>
    </row>
    <row r="882" spans="1:10" ht="15.75" customHeight="1" x14ac:dyDescent="0.2">
      <c r="A882" s="154"/>
      <c r="B882" s="154"/>
      <c r="C882" s="155"/>
      <c r="D882" s="156"/>
      <c r="E882" s="157"/>
      <c r="F882" s="90"/>
      <c r="G882" s="90"/>
      <c r="H882" s="90"/>
      <c r="I882" s="90"/>
      <c r="J882" s="42"/>
    </row>
    <row r="883" spans="1:10" ht="15.75" customHeight="1" x14ac:dyDescent="0.2">
      <c r="A883" s="154"/>
      <c r="B883" s="154"/>
      <c r="C883" s="155"/>
      <c r="D883" s="156"/>
      <c r="E883" s="157"/>
      <c r="F883" s="90"/>
      <c r="G883" s="90"/>
      <c r="H883" s="90"/>
      <c r="I883" s="90"/>
      <c r="J883" s="42"/>
    </row>
    <row r="884" spans="1:10" ht="15.75" customHeight="1" x14ac:dyDescent="0.2">
      <c r="A884" s="154"/>
      <c r="B884" s="154"/>
      <c r="C884" s="155"/>
      <c r="D884" s="156"/>
      <c r="E884" s="157"/>
      <c r="F884" s="90"/>
      <c r="G884" s="90"/>
      <c r="H884" s="90"/>
      <c r="I884" s="90"/>
      <c r="J884" s="42"/>
    </row>
    <row r="885" spans="1:10" ht="15.75" customHeight="1" x14ac:dyDescent="0.2">
      <c r="A885" s="154"/>
      <c r="B885" s="154"/>
      <c r="C885" s="155"/>
      <c r="D885" s="156"/>
      <c r="E885" s="157"/>
      <c r="F885" s="90"/>
      <c r="G885" s="90"/>
      <c r="H885" s="90"/>
      <c r="I885" s="90"/>
      <c r="J885" s="42"/>
    </row>
    <row r="886" spans="1:10" ht="15.75" customHeight="1" x14ac:dyDescent="0.2">
      <c r="A886" s="154"/>
      <c r="B886" s="154"/>
      <c r="C886" s="155"/>
      <c r="D886" s="156"/>
      <c r="E886" s="157"/>
      <c r="F886" s="90"/>
      <c r="G886" s="90"/>
      <c r="H886" s="90"/>
      <c r="I886" s="90"/>
      <c r="J886" s="42"/>
    </row>
    <row r="887" spans="1:10" ht="15.75" customHeight="1" x14ac:dyDescent="0.2">
      <c r="A887" s="154"/>
      <c r="B887" s="154"/>
      <c r="C887" s="155"/>
      <c r="D887" s="156"/>
      <c r="E887" s="157"/>
      <c r="F887" s="90"/>
      <c r="G887" s="90"/>
      <c r="H887" s="90"/>
      <c r="I887" s="90"/>
      <c r="J887" s="42"/>
    </row>
    <row r="888" spans="1:10" ht="15.75" customHeight="1" x14ac:dyDescent="0.2">
      <c r="A888" s="154"/>
      <c r="B888" s="154"/>
      <c r="C888" s="155"/>
      <c r="D888" s="156"/>
      <c r="E888" s="157"/>
      <c r="F888" s="90"/>
      <c r="G888" s="90"/>
      <c r="H888" s="90"/>
      <c r="I888" s="90"/>
      <c r="J888" s="42"/>
    </row>
    <row r="889" spans="1:10" ht="15.75" customHeight="1" x14ac:dyDescent="0.2">
      <c r="A889" s="154"/>
      <c r="B889" s="154"/>
      <c r="C889" s="155"/>
      <c r="D889" s="156"/>
      <c r="E889" s="157"/>
      <c r="F889" s="90"/>
      <c r="G889" s="90"/>
      <c r="H889" s="90"/>
      <c r="I889" s="90"/>
      <c r="J889" s="42"/>
    </row>
    <row r="890" spans="1:10" ht="15.75" customHeight="1" x14ac:dyDescent="0.2">
      <c r="A890" s="154"/>
      <c r="B890" s="154"/>
      <c r="C890" s="155"/>
      <c r="D890" s="156"/>
      <c r="E890" s="157"/>
      <c r="F890" s="90"/>
      <c r="G890" s="90"/>
      <c r="H890" s="90"/>
      <c r="I890" s="90"/>
      <c r="J890" s="42"/>
    </row>
    <row r="891" spans="1:10" ht="15.75" customHeight="1" x14ac:dyDescent="0.2">
      <c r="A891" s="154"/>
      <c r="B891" s="154"/>
      <c r="C891" s="155"/>
      <c r="D891" s="156"/>
      <c r="E891" s="157"/>
      <c r="F891" s="90"/>
      <c r="G891" s="90"/>
      <c r="H891" s="90"/>
      <c r="I891" s="90"/>
      <c r="J891" s="42"/>
    </row>
    <row r="892" spans="1:10" ht="15.75" customHeight="1" x14ac:dyDescent="0.2">
      <c r="A892" s="154"/>
      <c r="B892" s="154"/>
      <c r="C892" s="155"/>
      <c r="D892" s="156"/>
      <c r="E892" s="157"/>
      <c r="F892" s="90"/>
      <c r="G892" s="90"/>
      <c r="H892" s="90"/>
      <c r="I892" s="90"/>
      <c r="J892" s="42"/>
    </row>
    <row r="893" spans="1:10" ht="15.75" customHeight="1" x14ac:dyDescent="0.2">
      <c r="A893" s="154"/>
      <c r="B893" s="154"/>
      <c r="C893" s="155"/>
      <c r="D893" s="156"/>
      <c r="E893" s="157"/>
      <c r="F893" s="90"/>
      <c r="G893" s="90"/>
      <c r="H893" s="90"/>
      <c r="I893" s="90"/>
      <c r="J893" s="42"/>
    </row>
    <row r="894" spans="1:10" ht="15.75" customHeight="1" x14ac:dyDescent="0.2">
      <c r="A894" s="154"/>
      <c r="B894" s="154"/>
      <c r="C894" s="155"/>
      <c r="D894" s="156"/>
      <c r="E894" s="157"/>
      <c r="F894" s="90"/>
      <c r="G894" s="90"/>
      <c r="H894" s="90"/>
      <c r="I894" s="90"/>
      <c r="J894" s="42"/>
    </row>
    <row r="895" spans="1:10" ht="15.75" customHeight="1" x14ac:dyDescent="0.2">
      <c r="A895" s="154"/>
      <c r="B895" s="154"/>
      <c r="C895" s="155"/>
      <c r="D895" s="156"/>
      <c r="E895" s="157"/>
      <c r="F895" s="90"/>
      <c r="G895" s="90"/>
      <c r="H895" s="90"/>
      <c r="I895" s="90"/>
      <c r="J895" s="42"/>
    </row>
    <row r="896" spans="1:10" ht="15.75" customHeight="1" x14ac:dyDescent="0.2">
      <c r="A896" s="154"/>
      <c r="B896" s="154"/>
      <c r="C896" s="155"/>
      <c r="D896" s="156"/>
      <c r="E896" s="157"/>
      <c r="F896" s="90"/>
      <c r="G896" s="90"/>
      <c r="H896" s="90"/>
      <c r="I896" s="90"/>
      <c r="J896" s="42"/>
    </row>
    <row r="897" spans="1:10" ht="15.75" customHeight="1" x14ac:dyDescent="0.2">
      <c r="A897" s="154"/>
      <c r="B897" s="154"/>
      <c r="C897" s="155"/>
      <c r="D897" s="156"/>
      <c r="E897" s="157"/>
      <c r="F897" s="90"/>
      <c r="G897" s="90"/>
      <c r="H897" s="90"/>
      <c r="I897" s="90"/>
      <c r="J897" s="42"/>
    </row>
    <row r="898" spans="1:10" ht="15.75" customHeight="1" x14ac:dyDescent="0.2">
      <c r="A898" s="154"/>
      <c r="B898" s="154"/>
      <c r="C898" s="155"/>
      <c r="D898" s="156"/>
      <c r="E898" s="157"/>
      <c r="F898" s="90"/>
      <c r="G898" s="90"/>
      <c r="H898" s="90"/>
      <c r="I898" s="90"/>
      <c r="J898" s="42"/>
    </row>
    <row r="899" spans="1:10" ht="15.75" customHeight="1" x14ac:dyDescent="0.2">
      <c r="A899" s="154"/>
      <c r="B899" s="154"/>
      <c r="C899" s="155"/>
      <c r="D899" s="156"/>
      <c r="E899" s="157"/>
      <c r="F899" s="90"/>
      <c r="G899" s="90"/>
      <c r="H899" s="90"/>
      <c r="I899" s="90"/>
      <c r="J899" s="42"/>
    </row>
    <row r="900" spans="1:10" ht="15.75" customHeight="1" x14ac:dyDescent="0.2">
      <c r="A900" s="154"/>
      <c r="B900" s="154"/>
      <c r="C900" s="155"/>
      <c r="D900" s="156"/>
      <c r="E900" s="157"/>
      <c r="F900" s="90"/>
      <c r="G900" s="90"/>
      <c r="H900" s="90"/>
      <c r="I900" s="90"/>
      <c r="J900" s="42"/>
    </row>
    <row r="901" spans="1:10" ht="15.75" customHeight="1" x14ac:dyDescent="0.2">
      <c r="A901" s="154"/>
      <c r="B901" s="154"/>
      <c r="C901" s="155"/>
      <c r="D901" s="156"/>
      <c r="E901" s="157"/>
      <c r="F901" s="90"/>
      <c r="G901" s="90"/>
      <c r="H901" s="90"/>
      <c r="I901" s="90"/>
      <c r="J901" s="42"/>
    </row>
    <row r="902" spans="1:10" ht="15.75" customHeight="1" x14ac:dyDescent="0.2">
      <c r="A902" s="154"/>
      <c r="B902" s="154"/>
      <c r="C902" s="155"/>
      <c r="D902" s="156"/>
      <c r="E902" s="157"/>
      <c r="F902" s="90"/>
      <c r="G902" s="90"/>
      <c r="H902" s="90"/>
      <c r="I902" s="90"/>
      <c r="J902" s="42"/>
    </row>
    <row r="903" spans="1:10" ht="15.75" customHeight="1" x14ac:dyDescent="0.2">
      <c r="A903" s="154"/>
      <c r="B903" s="154"/>
      <c r="C903" s="155"/>
      <c r="D903" s="156"/>
      <c r="E903" s="157"/>
      <c r="F903" s="90"/>
      <c r="G903" s="90"/>
      <c r="H903" s="90"/>
      <c r="I903" s="90"/>
      <c r="J903" s="42"/>
    </row>
    <row r="904" spans="1:10" ht="15.75" customHeight="1" x14ac:dyDescent="0.2">
      <c r="A904" s="154"/>
      <c r="B904" s="154"/>
      <c r="C904" s="155"/>
      <c r="D904" s="156"/>
      <c r="E904" s="157"/>
      <c r="F904" s="90"/>
      <c r="G904" s="90"/>
      <c r="H904" s="90"/>
      <c r="I904" s="90"/>
      <c r="J904" s="42"/>
    </row>
    <row r="905" spans="1:10" ht="15.75" customHeight="1" x14ac:dyDescent="0.2">
      <c r="A905" s="154"/>
      <c r="B905" s="154"/>
      <c r="C905" s="155"/>
      <c r="D905" s="156"/>
      <c r="E905" s="157"/>
      <c r="F905" s="90"/>
      <c r="G905" s="90"/>
      <c r="H905" s="90"/>
      <c r="I905" s="90"/>
      <c r="J905" s="42"/>
    </row>
    <row r="906" spans="1:10" ht="15.75" customHeight="1" x14ac:dyDescent="0.2">
      <c r="A906" s="154"/>
      <c r="B906" s="154"/>
      <c r="C906" s="155"/>
      <c r="D906" s="156"/>
      <c r="E906" s="157"/>
      <c r="F906" s="90"/>
      <c r="G906" s="90"/>
      <c r="H906" s="90"/>
      <c r="I906" s="90"/>
      <c r="J906" s="42"/>
    </row>
    <row r="907" spans="1:10" ht="15.75" customHeight="1" x14ac:dyDescent="0.2">
      <c r="A907" s="154"/>
      <c r="B907" s="154"/>
      <c r="C907" s="155"/>
      <c r="D907" s="156"/>
      <c r="E907" s="157"/>
      <c r="F907" s="90"/>
      <c r="G907" s="90"/>
      <c r="H907" s="90"/>
      <c r="I907" s="90"/>
      <c r="J907" s="42"/>
    </row>
    <row r="908" spans="1:10" ht="15.75" customHeight="1" x14ac:dyDescent="0.2">
      <c r="A908" s="154"/>
      <c r="B908" s="154"/>
      <c r="C908" s="155"/>
      <c r="D908" s="156"/>
      <c r="E908" s="157"/>
      <c r="F908" s="90"/>
      <c r="G908" s="90"/>
      <c r="H908" s="90"/>
      <c r="I908" s="90"/>
      <c r="J908" s="42"/>
    </row>
    <row r="909" spans="1:10" ht="15.75" customHeight="1" x14ac:dyDescent="0.2">
      <c r="A909" s="154"/>
      <c r="B909" s="154"/>
      <c r="C909" s="155"/>
      <c r="D909" s="156"/>
      <c r="E909" s="157"/>
      <c r="F909" s="90"/>
      <c r="G909" s="90"/>
      <c r="H909" s="90"/>
      <c r="I909" s="90"/>
      <c r="J909" s="42"/>
    </row>
    <row r="910" spans="1:10" ht="15.75" customHeight="1" x14ac:dyDescent="0.2">
      <c r="A910" s="154"/>
      <c r="B910" s="154"/>
      <c r="C910" s="155"/>
      <c r="D910" s="156"/>
      <c r="E910" s="157"/>
      <c r="F910" s="90"/>
      <c r="G910" s="90"/>
      <c r="H910" s="90"/>
      <c r="I910" s="90"/>
      <c r="J910" s="42"/>
    </row>
    <row r="911" spans="1:10" ht="15.75" customHeight="1" x14ac:dyDescent="0.2">
      <c r="A911" s="154"/>
      <c r="B911" s="154"/>
      <c r="C911" s="155"/>
      <c r="D911" s="156"/>
      <c r="E911" s="157"/>
      <c r="F911" s="90"/>
      <c r="G911" s="90"/>
      <c r="H911" s="90"/>
      <c r="I911" s="90"/>
      <c r="J911" s="42"/>
    </row>
    <row r="912" spans="1:10" ht="15.75" customHeight="1" x14ac:dyDescent="0.2">
      <c r="A912" s="154"/>
      <c r="B912" s="154"/>
      <c r="C912" s="155"/>
      <c r="D912" s="156"/>
      <c r="E912" s="157"/>
      <c r="F912" s="90"/>
      <c r="G912" s="90"/>
      <c r="H912" s="90"/>
      <c r="I912" s="90"/>
      <c r="J912" s="42"/>
    </row>
    <row r="913" spans="1:10" ht="15.75" customHeight="1" x14ac:dyDescent="0.2">
      <c r="A913" s="154"/>
      <c r="B913" s="154"/>
      <c r="C913" s="155"/>
      <c r="D913" s="156"/>
      <c r="E913" s="157"/>
      <c r="F913" s="90"/>
      <c r="G913" s="90"/>
      <c r="H913" s="90"/>
      <c r="I913" s="90"/>
      <c r="J913" s="42"/>
    </row>
    <row r="914" spans="1:10" ht="15.75" customHeight="1" x14ac:dyDescent="0.2">
      <c r="A914" s="154"/>
      <c r="B914" s="154"/>
      <c r="C914" s="155"/>
      <c r="D914" s="156"/>
      <c r="E914" s="157"/>
      <c r="F914" s="90"/>
      <c r="G914" s="90"/>
      <c r="H914" s="90"/>
      <c r="I914" s="90"/>
      <c r="J914" s="42"/>
    </row>
    <row r="915" spans="1:10" ht="15.75" customHeight="1" x14ac:dyDescent="0.2">
      <c r="A915" s="154"/>
      <c r="B915" s="154"/>
      <c r="C915" s="155"/>
      <c r="D915" s="156"/>
      <c r="E915" s="157"/>
      <c r="F915" s="90"/>
      <c r="G915" s="90"/>
      <c r="H915" s="90"/>
      <c r="I915" s="90"/>
      <c r="J915" s="42"/>
    </row>
    <row r="916" spans="1:10" ht="15.75" customHeight="1" x14ac:dyDescent="0.2">
      <c r="A916" s="154"/>
      <c r="B916" s="154"/>
      <c r="C916" s="155"/>
      <c r="D916" s="156"/>
      <c r="E916" s="157"/>
      <c r="F916" s="90"/>
      <c r="G916" s="90"/>
      <c r="H916" s="90"/>
      <c r="I916" s="90"/>
      <c r="J916" s="42"/>
    </row>
    <row r="917" spans="1:10" ht="15.75" customHeight="1" x14ac:dyDescent="0.2">
      <c r="A917" s="154"/>
      <c r="B917" s="154"/>
      <c r="C917" s="155"/>
      <c r="D917" s="156"/>
      <c r="E917" s="157"/>
      <c r="F917" s="90"/>
      <c r="G917" s="90"/>
      <c r="H917" s="90"/>
      <c r="I917" s="90"/>
      <c r="J917" s="42"/>
    </row>
    <row r="918" spans="1:10" ht="15.75" customHeight="1" x14ac:dyDescent="0.2">
      <c r="A918" s="154"/>
      <c r="B918" s="154"/>
      <c r="C918" s="155"/>
      <c r="D918" s="156"/>
      <c r="E918" s="157"/>
      <c r="F918" s="90"/>
      <c r="G918" s="90"/>
      <c r="H918" s="90"/>
      <c r="I918" s="90"/>
      <c r="J918" s="42"/>
    </row>
    <row r="919" spans="1:10" ht="15.75" customHeight="1" x14ac:dyDescent="0.2">
      <c r="A919" s="154"/>
      <c r="B919" s="154"/>
      <c r="C919" s="155"/>
      <c r="D919" s="156"/>
      <c r="E919" s="157"/>
      <c r="F919" s="90"/>
      <c r="G919" s="90"/>
      <c r="H919" s="90"/>
      <c r="I919" s="90"/>
      <c r="J919" s="42"/>
    </row>
    <row r="920" spans="1:10" ht="15.75" customHeight="1" x14ac:dyDescent="0.2">
      <c r="A920" s="154"/>
      <c r="B920" s="154"/>
      <c r="C920" s="155"/>
      <c r="D920" s="156"/>
      <c r="E920" s="157"/>
      <c r="F920" s="90"/>
      <c r="G920" s="90"/>
      <c r="H920" s="90"/>
      <c r="I920" s="90"/>
      <c r="J920" s="42"/>
    </row>
    <row r="921" spans="1:10" ht="15.75" customHeight="1" x14ac:dyDescent="0.2">
      <c r="A921" s="154"/>
      <c r="B921" s="154"/>
      <c r="C921" s="155"/>
      <c r="D921" s="156"/>
      <c r="E921" s="157"/>
      <c r="F921" s="90"/>
      <c r="G921" s="90"/>
      <c r="H921" s="90"/>
      <c r="I921" s="90"/>
      <c r="J921" s="42"/>
    </row>
    <row r="922" spans="1:10" ht="15.75" customHeight="1" x14ac:dyDescent="0.2">
      <c r="A922" s="154"/>
      <c r="B922" s="154"/>
      <c r="C922" s="155"/>
      <c r="D922" s="156"/>
      <c r="E922" s="157"/>
      <c r="F922" s="90"/>
      <c r="G922" s="90"/>
      <c r="H922" s="90"/>
      <c r="I922" s="90"/>
      <c r="J922" s="42"/>
    </row>
    <row r="923" spans="1:10" ht="15.75" customHeight="1" x14ac:dyDescent="0.2">
      <c r="A923" s="154"/>
      <c r="B923" s="154"/>
      <c r="C923" s="155"/>
      <c r="D923" s="156"/>
      <c r="E923" s="157"/>
      <c r="F923" s="90"/>
      <c r="G923" s="90"/>
      <c r="H923" s="90"/>
      <c r="I923" s="90"/>
      <c r="J923" s="42"/>
    </row>
    <row r="924" spans="1:10" ht="15.75" customHeight="1" x14ac:dyDescent="0.2">
      <c r="A924" s="154"/>
      <c r="B924" s="154"/>
      <c r="C924" s="155"/>
      <c r="D924" s="156"/>
      <c r="E924" s="157"/>
      <c r="F924" s="90"/>
      <c r="G924" s="90"/>
      <c r="H924" s="90"/>
      <c r="I924" s="90"/>
      <c r="J924" s="42"/>
    </row>
    <row r="925" spans="1:10" ht="15.75" customHeight="1" x14ac:dyDescent="0.2">
      <c r="A925" s="154"/>
      <c r="B925" s="154"/>
      <c r="C925" s="155"/>
      <c r="D925" s="156"/>
      <c r="E925" s="157"/>
      <c r="F925" s="90"/>
      <c r="G925" s="90"/>
      <c r="H925" s="90"/>
      <c r="I925" s="90"/>
      <c r="J925" s="42"/>
    </row>
    <row r="926" spans="1:10" ht="15.75" customHeight="1" x14ac:dyDescent="0.2">
      <c r="A926" s="154"/>
      <c r="B926" s="154"/>
      <c r="C926" s="155"/>
      <c r="D926" s="156"/>
      <c r="E926" s="157"/>
      <c r="F926" s="90"/>
      <c r="G926" s="90"/>
      <c r="H926" s="90"/>
      <c r="I926" s="90"/>
      <c r="J926" s="42"/>
    </row>
    <row r="927" spans="1:10" ht="15.75" customHeight="1" x14ac:dyDescent="0.2">
      <c r="A927" s="154"/>
      <c r="B927" s="154"/>
      <c r="C927" s="155"/>
      <c r="D927" s="156"/>
      <c r="E927" s="157"/>
      <c r="F927" s="90"/>
      <c r="G927" s="90"/>
      <c r="H927" s="90"/>
      <c r="I927" s="90"/>
      <c r="J927" s="42"/>
    </row>
    <row r="928" spans="1:10" ht="15.75" customHeight="1" x14ac:dyDescent="0.2">
      <c r="A928" s="154"/>
      <c r="B928" s="154"/>
      <c r="C928" s="155"/>
      <c r="D928" s="156"/>
      <c r="E928" s="157"/>
      <c r="F928" s="90"/>
      <c r="G928" s="90"/>
      <c r="H928" s="90"/>
      <c r="I928" s="90"/>
      <c r="J928" s="42"/>
    </row>
    <row r="929" spans="1:10" ht="15.75" customHeight="1" x14ac:dyDescent="0.2">
      <c r="A929" s="154"/>
      <c r="B929" s="154"/>
      <c r="C929" s="155"/>
      <c r="D929" s="156"/>
      <c r="E929" s="157"/>
      <c r="F929" s="90"/>
      <c r="G929" s="90"/>
      <c r="H929" s="90"/>
      <c r="I929" s="90"/>
      <c r="J929" s="42"/>
    </row>
    <row r="930" spans="1:10" ht="15.75" customHeight="1" x14ac:dyDescent="0.2">
      <c r="A930" s="154"/>
      <c r="B930" s="154"/>
      <c r="C930" s="155"/>
      <c r="D930" s="156"/>
      <c r="E930" s="157"/>
      <c r="F930" s="90"/>
      <c r="G930" s="90"/>
      <c r="H930" s="90"/>
      <c r="I930" s="90"/>
      <c r="J930" s="42"/>
    </row>
    <row r="931" spans="1:10" ht="15.75" customHeight="1" x14ac:dyDescent="0.2">
      <c r="A931" s="154"/>
      <c r="B931" s="154"/>
      <c r="C931" s="155"/>
      <c r="D931" s="156"/>
      <c r="E931" s="157"/>
      <c r="F931" s="90"/>
      <c r="G931" s="90"/>
      <c r="H931" s="90"/>
      <c r="I931" s="90"/>
      <c r="J931" s="42"/>
    </row>
    <row r="932" spans="1:10" ht="15.75" customHeight="1" x14ac:dyDescent="0.2">
      <c r="A932" s="154"/>
      <c r="B932" s="154"/>
      <c r="C932" s="155"/>
      <c r="D932" s="156"/>
      <c r="E932" s="157"/>
      <c r="F932" s="90"/>
      <c r="G932" s="90"/>
      <c r="H932" s="90"/>
      <c r="I932" s="90"/>
      <c r="J932" s="42"/>
    </row>
    <row r="933" spans="1:10" ht="15.75" customHeight="1" x14ac:dyDescent="0.2">
      <c r="A933" s="154"/>
      <c r="B933" s="154"/>
      <c r="C933" s="155"/>
      <c r="D933" s="156"/>
      <c r="E933" s="157"/>
      <c r="F933" s="90"/>
      <c r="G933" s="90"/>
      <c r="H933" s="90"/>
      <c r="I933" s="90"/>
      <c r="J933" s="42"/>
    </row>
    <row r="934" spans="1:10" ht="15.75" customHeight="1" x14ac:dyDescent="0.2">
      <c r="A934" s="154"/>
      <c r="B934" s="154"/>
      <c r="C934" s="155"/>
      <c r="D934" s="156"/>
      <c r="E934" s="157"/>
      <c r="F934" s="90"/>
      <c r="G934" s="90"/>
      <c r="H934" s="90"/>
      <c r="I934" s="90"/>
      <c r="J934" s="42"/>
    </row>
    <row r="935" spans="1:10" ht="15.75" customHeight="1" x14ac:dyDescent="0.2">
      <c r="A935" s="154"/>
      <c r="B935" s="154"/>
      <c r="C935" s="155"/>
      <c r="D935" s="156"/>
      <c r="E935" s="157"/>
      <c r="F935" s="90"/>
      <c r="G935" s="90"/>
      <c r="H935" s="90"/>
      <c r="I935" s="90"/>
      <c r="J935" s="42"/>
    </row>
    <row r="936" spans="1:10" ht="15.75" customHeight="1" x14ac:dyDescent="0.2">
      <c r="A936" s="154"/>
      <c r="B936" s="154"/>
      <c r="C936" s="155"/>
      <c r="D936" s="156"/>
      <c r="E936" s="157"/>
      <c r="F936" s="90"/>
      <c r="G936" s="90"/>
      <c r="H936" s="90"/>
      <c r="I936" s="90"/>
      <c r="J936" s="42"/>
    </row>
    <row r="937" spans="1:10" ht="15.75" customHeight="1" x14ac:dyDescent="0.2">
      <c r="A937" s="154"/>
      <c r="B937" s="154"/>
      <c r="C937" s="155"/>
      <c r="D937" s="156"/>
      <c r="E937" s="157"/>
      <c r="F937" s="90"/>
      <c r="G937" s="90"/>
      <c r="H937" s="90"/>
      <c r="I937" s="90"/>
      <c r="J937" s="42"/>
    </row>
    <row r="938" spans="1:10" ht="15.75" customHeight="1" x14ac:dyDescent="0.2">
      <c r="A938" s="154"/>
      <c r="B938" s="154"/>
      <c r="C938" s="155"/>
      <c r="D938" s="156"/>
      <c r="E938" s="157"/>
      <c r="F938" s="90"/>
      <c r="G938" s="90"/>
      <c r="H938" s="90"/>
      <c r="I938" s="90"/>
      <c r="J938" s="42"/>
    </row>
    <row r="939" spans="1:10" ht="15.75" customHeight="1" x14ac:dyDescent="0.2">
      <c r="A939" s="154"/>
      <c r="B939" s="154"/>
      <c r="C939" s="155"/>
      <c r="D939" s="156"/>
      <c r="E939" s="157"/>
      <c r="F939" s="90"/>
      <c r="G939" s="90"/>
      <c r="H939" s="90"/>
      <c r="I939" s="90"/>
      <c r="J939" s="42"/>
    </row>
    <row r="940" spans="1:10" ht="15.75" customHeight="1" x14ac:dyDescent="0.2">
      <c r="A940" s="154"/>
      <c r="B940" s="154"/>
      <c r="C940" s="155"/>
      <c r="D940" s="156"/>
      <c r="E940" s="157"/>
      <c r="F940" s="90"/>
      <c r="G940" s="90"/>
      <c r="H940" s="90"/>
      <c r="I940" s="90"/>
      <c r="J940" s="42"/>
    </row>
    <row r="941" spans="1:10" ht="15.75" customHeight="1" x14ac:dyDescent="0.2">
      <c r="A941" s="154"/>
      <c r="B941" s="154"/>
      <c r="C941" s="155"/>
      <c r="D941" s="156"/>
      <c r="E941" s="157"/>
      <c r="F941" s="90"/>
      <c r="G941" s="90"/>
      <c r="H941" s="90"/>
      <c r="I941" s="90"/>
      <c r="J941" s="42"/>
    </row>
    <row r="942" spans="1:10" ht="15.75" customHeight="1" x14ac:dyDescent="0.2">
      <c r="A942" s="154"/>
      <c r="B942" s="154"/>
      <c r="C942" s="155"/>
      <c r="D942" s="156"/>
      <c r="E942" s="157"/>
      <c r="F942" s="90"/>
      <c r="G942" s="90"/>
      <c r="H942" s="90"/>
      <c r="I942" s="90"/>
      <c r="J942" s="42"/>
    </row>
    <row r="943" spans="1:10" ht="15.75" customHeight="1" x14ac:dyDescent="0.2">
      <c r="A943" s="154"/>
      <c r="B943" s="154"/>
      <c r="C943" s="155"/>
      <c r="D943" s="156"/>
      <c r="E943" s="157"/>
      <c r="F943" s="90"/>
      <c r="G943" s="90"/>
      <c r="H943" s="90"/>
      <c r="I943" s="90"/>
      <c r="J943" s="42"/>
    </row>
    <row r="944" spans="1:10" ht="15.75" customHeight="1" x14ac:dyDescent="0.2">
      <c r="A944" s="154"/>
      <c r="B944" s="154"/>
      <c r="C944" s="155"/>
      <c r="D944" s="156"/>
      <c r="E944" s="157"/>
      <c r="F944" s="90"/>
      <c r="G944" s="90"/>
      <c r="H944" s="90"/>
      <c r="I944" s="90"/>
      <c r="J944" s="42"/>
    </row>
    <row r="945" spans="1:10" ht="15.75" customHeight="1" x14ac:dyDescent="0.2">
      <c r="A945" s="154"/>
      <c r="B945" s="154"/>
      <c r="C945" s="155"/>
      <c r="D945" s="156"/>
      <c r="E945" s="157"/>
      <c r="F945" s="90"/>
      <c r="G945" s="90"/>
      <c r="H945" s="90"/>
      <c r="I945" s="90"/>
      <c r="J945" s="42"/>
    </row>
    <row r="946" spans="1:10" ht="15.75" customHeight="1" x14ac:dyDescent="0.2">
      <c r="A946" s="154"/>
      <c r="B946" s="154"/>
      <c r="C946" s="155"/>
      <c r="D946" s="156"/>
      <c r="E946" s="157"/>
      <c r="F946" s="90"/>
      <c r="G946" s="90"/>
      <c r="H946" s="90"/>
      <c r="I946" s="90"/>
      <c r="J946" s="42"/>
    </row>
    <row r="947" spans="1:10" ht="15.75" customHeight="1" x14ac:dyDescent="0.2">
      <c r="A947" s="154"/>
      <c r="B947" s="154"/>
      <c r="C947" s="155"/>
      <c r="D947" s="156"/>
      <c r="E947" s="157"/>
      <c r="F947" s="90"/>
      <c r="G947" s="90"/>
      <c r="H947" s="90"/>
      <c r="I947" s="90"/>
      <c r="J947" s="42"/>
    </row>
    <row r="948" spans="1:10" ht="15.75" customHeight="1" x14ac:dyDescent="0.2">
      <c r="A948" s="154"/>
      <c r="B948" s="154"/>
      <c r="C948" s="155"/>
      <c r="D948" s="156"/>
      <c r="E948" s="157"/>
      <c r="F948" s="90"/>
      <c r="G948" s="90"/>
      <c r="H948" s="90"/>
      <c r="I948" s="90"/>
      <c r="J948" s="42"/>
    </row>
    <row r="949" spans="1:10" ht="15.75" customHeight="1" x14ac:dyDescent="0.2">
      <c r="A949" s="154"/>
      <c r="B949" s="154"/>
      <c r="C949" s="155"/>
      <c r="D949" s="156"/>
      <c r="E949" s="157"/>
      <c r="F949" s="90"/>
      <c r="G949" s="90"/>
      <c r="H949" s="90"/>
      <c r="I949" s="90"/>
      <c r="J949" s="42"/>
    </row>
    <row r="950" spans="1:10" ht="15.75" customHeight="1" x14ac:dyDescent="0.2">
      <c r="A950" s="154"/>
      <c r="B950" s="154"/>
      <c r="C950" s="155"/>
      <c r="D950" s="156"/>
      <c r="E950" s="157"/>
      <c r="F950" s="90"/>
      <c r="G950" s="90"/>
      <c r="H950" s="90"/>
      <c r="I950" s="90"/>
      <c r="J950" s="42"/>
    </row>
    <row r="951" spans="1:10" ht="15.75" customHeight="1" x14ac:dyDescent="0.2">
      <c r="A951" s="154"/>
      <c r="B951" s="154"/>
      <c r="C951" s="155"/>
      <c r="D951" s="156"/>
      <c r="E951" s="157"/>
      <c r="F951" s="90"/>
      <c r="G951" s="90"/>
      <c r="H951" s="90"/>
      <c r="I951" s="90"/>
      <c r="J951" s="42"/>
    </row>
    <row r="952" spans="1:10" ht="15.75" customHeight="1" x14ac:dyDescent="0.2">
      <c r="A952" s="154"/>
      <c r="B952" s="154"/>
      <c r="C952" s="155"/>
      <c r="D952" s="156"/>
      <c r="E952" s="157"/>
      <c r="F952" s="90"/>
      <c r="G952" s="90"/>
      <c r="H952" s="90"/>
      <c r="I952" s="90"/>
      <c r="J952" s="42"/>
    </row>
    <row r="953" spans="1:10" ht="15.75" customHeight="1" x14ac:dyDescent="0.2">
      <c r="A953" s="154"/>
      <c r="B953" s="154"/>
      <c r="C953" s="155"/>
      <c r="D953" s="156"/>
      <c r="E953" s="157"/>
      <c r="F953" s="90"/>
      <c r="G953" s="90"/>
      <c r="H953" s="90"/>
      <c r="I953" s="90"/>
      <c r="J953" s="42"/>
    </row>
    <row r="954" spans="1:10" ht="15.75" customHeight="1" x14ac:dyDescent="0.2">
      <c r="A954" s="154"/>
      <c r="B954" s="154"/>
      <c r="C954" s="155"/>
      <c r="D954" s="156"/>
      <c r="E954" s="157"/>
      <c r="F954" s="90"/>
      <c r="G954" s="90"/>
      <c r="H954" s="90"/>
      <c r="I954" s="90"/>
      <c r="J954" s="42"/>
    </row>
    <row r="955" spans="1:10" ht="15.75" customHeight="1" x14ac:dyDescent="0.2">
      <c r="A955" s="154"/>
      <c r="B955" s="154"/>
      <c r="C955" s="155"/>
      <c r="D955" s="156"/>
      <c r="E955" s="157"/>
      <c r="F955" s="90"/>
      <c r="G955" s="90"/>
      <c r="H955" s="90"/>
      <c r="I955" s="90"/>
      <c r="J955" s="42"/>
    </row>
    <row r="956" spans="1:10" ht="15.75" customHeight="1" x14ac:dyDescent="0.2">
      <c r="A956" s="154"/>
      <c r="B956" s="154"/>
      <c r="C956" s="155"/>
      <c r="D956" s="156"/>
      <c r="E956" s="157"/>
      <c r="F956" s="90"/>
      <c r="G956" s="90"/>
      <c r="H956" s="90"/>
      <c r="I956" s="90"/>
      <c r="J956" s="42"/>
    </row>
    <row r="957" spans="1:10" ht="15.75" customHeight="1" x14ac:dyDescent="0.2">
      <c r="A957" s="154"/>
      <c r="B957" s="154"/>
      <c r="C957" s="155"/>
      <c r="D957" s="156"/>
      <c r="E957" s="157"/>
      <c r="F957" s="90"/>
      <c r="G957" s="90"/>
      <c r="H957" s="90"/>
      <c r="I957" s="90"/>
      <c r="J957" s="42"/>
    </row>
    <row r="958" spans="1:10" ht="15.75" customHeight="1" x14ac:dyDescent="0.2">
      <c r="A958" s="154"/>
      <c r="B958" s="154"/>
      <c r="C958" s="155"/>
      <c r="D958" s="156"/>
      <c r="E958" s="157"/>
      <c r="F958" s="90"/>
      <c r="G958" s="90"/>
      <c r="H958" s="90"/>
      <c r="I958" s="90"/>
      <c r="J958" s="42"/>
    </row>
    <row r="959" spans="1:10" ht="15.75" customHeight="1" x14ac:dyDescent="0.2">
      <c r="A959" s="154"/>
      <c r="B959" s="154"/>
      <c r="C959" s="155"/>
      <c r="D959" s="156"/>
      <c r="E959" s="157"/>
      <c r="F959" s="90"/>
      <c r="G959" s="90"/>
      <c r="H959" s="90"/>
      <c r="I959" s="90"/>
      <c r="J959" s="42"/>
    </row>
    <row r="960" spans="1:10" ht="15.75" customHeight="1" x14ac:dyDescent="0.2">
      <c r="A960" s="154"/>
      <c r="B960" s="154"/>
      <c r="C960" s="155"/>
      <c r="D960" s="156"/>
      <c r="E960" s="157"/>
      <c r="F960" s="90"/>
      <c r="G960" s="90"/>
      <c r="H960" s="90"/>
      <c r="I960" s="90"/>
      <c r="J960" s="42"/>
    </row>
    <row r="961" spans="1:10" ht="15.75" customHeight="1" x14ac:dyDescent="0.2">
      <c r="A961" s="154"/>
      <c r="B961" s="154"/>
      <c r="C961" s="155"/>
      <c r="D961" s="156"/>
      <c r="E961" s="157"/>
      <c r="F961" s="90"/>
      <c r="G961" s="90"/>
      <c r="H961" s="90"/>
      <c r="I961" s="90"/>
      <c r="J961" s="42"/>
    </row>
    <row r="962" spans="1:10" ht="15.75" customHeight="1" x14ac:dyDescent="0.2">
      <c r="A962" s="154"/>
      <c r="B962" s="154"/>
      <c r="C962" s="155"/>
      <c r="D962" s="156"/>
      <c r="E962" s="157"/>
      <c r="F962" s="90"/>
      <c r="G962" s="90"/>
      <c r="H962" s="90"/>
      <c r="I962" s="90"/>
      <c r="J962" s="42"/>
    </row>
    <row r="963" spans="1:10" ht="15.75" customHeight="1" x14ac:dyDescent="0.2">
      <c r="A963" s="154"/>
      <c r="B963" s="154"/>
      <c r="C963" s="155"/>
      <c r="D963" s="156"/>
      <c r="E963" s="157"/>
      <c r="F963" s="90"/>
      <c r="G963" s="90"/>
      <c r="H963" s="90"/>
      <c r="I963" s="90"/>
      <c r="J963" s="42"/>
    </row>
    <row r="964" spans="1:10" ht="15.75" customHeight="1" x14ac:dyDescent="0.2">
      <c r="A964" s="154"/>
      <c r="B964" s="154"/>
      <c r="C964" s="155"/>
      <c r="D964" s="156"/>
      <c r="E964" s="157"/>
      <c r="F964" s="90"/>
      <c r="G964" s="90"/>
      <c r="H964" s="90"/>
      <c r="I964" s="90"/>
      <c r="J964" s="42"/>
    </row>
    <row r="965" spans="1:10" ht="15.75" customHeight="1" x14ac:dyDescent="0.2">
      <c r="A965" s="154"/>
      <c r="B965" s="154"/>
      <c r="C965" s="155"/>
      <c r="D965" s="156"/>
      <c r="E965" s="157"/>
      <c r="F965" s="90"/>
      <c r="G965" s="90"/>
      <c r="H965" s="90"/>
      <c r="I965" s="90"/>
      <c r="J965" s="42"/>
    </row>
    <row r="966" spans="1:10" ht="15.75" customHeight="1" x14ac:dyDescent="0.2">
      <c r="A966" s="154"/>
      <c r="B966" s="154"/>
      <c r="C966" s="155"/>
      <c r="D966" s="156"/>
      <c r="E966" s="157"/>
      <c r="F966" s="90"/>
      <c r="G966" s="90"/>
      <c r="H966" s="90"/>
      <c r="I966" s="90"/>
      <c r="J966" s="42"/>
    </row>
    <row r="967" spans="1:10" ht="15.75" customHeight="1" x14ac:dyDescent="0.2">
      <c r="A967" s="154"/>
      <c r="B967" s="154"/>
      <c r="C967" s="155"/>
      <c r="D967" s="156"/>
      <c r="E967" s="157"/>
      <c r="F967" s="90"/>
      <c r="G967" s="90"/>
      <c r="H967" s="90"/>
      <c r="I967" s="90"/>
      <c r="J967" s="42"/>
    </row>
    <row r="968" spans="1:10" ht="15.75" customHeight="1" x14ac:dyDescent="0.2">
      <c r="A968" s="154"/>
      <c r="B968" s="154"/>
      <c r="C968" s="155"/>
      <c r="D968" s="156"/>
      <c r="E968" s="157"/>
      <c r="F968" s="90"/>
      <c r="G968" s="90"/>
      <c r="H968" s="90"/>
      <c r="I968" s="90"/>
      <c r="J968" s="42"/>
    </row>
    <row r="969" spans="1:10" ht="15.75" customHeight="1" x14ac:dyDescent="0.2">
      <c r="A969" s="154"/>
      <c r="B969" s="154"/>
      <c r="C969" s="155"/>
      <c r="D969" s="156"/>
      <c r="E969" s="157"/>
      <c r="F969" s="90"/>
      <c r="G969" s="90"/>
      <c r="H969" s="90"/>
      <c r="I969" s="90"/>
      <c r="J969" s="42"/>
    </row>
    <row r="970" spans="1:10" ht="15.75" customHeight="1" x14ac:dyDescent="0.2">
      <c r="A970" s="154"/>
      <c r="B970" s="154"/>
      <c r="C970" s="155"/>
      <c r="D970" s="156"/>
      <c r="E970" s="157"/>
      <c r="F970" s="90"/>
      <c r="G970" s="90"/>
      <c r="H970" s="90"/>
      <c r="I970" s="90"/>
      <c r="J970" s="42"/>
    </row>
    <row r="971" spans="1:10" ht="15.75" customHeight="1" x14ac:dyDescent="0.2">
      <c r="A971" s="154"/>
      <c r="B971" s="154"/>
      <c r="C971" s="155"/>
      <c r="D971" s="156"/>
      <c r="E971" s="157"/>
      <c r="F971" s="90"/>
      <c r="G971" s="90"/>
      <c r="H971" s="90"/>
      <c r="I971" s="90"/>
      <c r="J971" s="42"/>
    </row>
    <row r="972" spans="1:10" ht="15.75" customHeight="1" x14ac:dyDescent="0.2">
      <c r="A972" s="154"/>
      <c r="B972" s="154"/>
      <c r="C972" s="155"/>
      <c r="D972" s="156"/>
      <c r="E972" s="157"/>
      <c r="F972" s="90"/>
      <c r="G972" s="90"/>
      <c r="H972" s="90"/>
      <c r="I972" s="90"/>
      <c r="J972" s="42"/>
    </row>
    <row r="973" spans="1:10" ht="15.75" customHeight="1" x14ac:dyDescent="0.2">
      <c r="A973" s="154"/>
      <c r="B973" s="154"/>
      <c r="C973" s="155"/>
      <c r="D973" s="156"/>
      <c r="E973" s="157"/>
      <c r="F973" s="90"/>
      <c r="G973" s="90"/>
      <c r="H973" s="90"/>
      <c r="I973" s="90"/>
      <c r="J973" s="42"/>
    </row>
    <row r="974" spans="1:10" ht="15.75" customHeight="1" x14ac:dyDescent="0.2">
      <c r="A974" s="154"/>
      <c r="B974" s="154"/>
      <c r="C974" s="155"/>
      <c r="D974" s="156"/>
      <c r="E974" s="157"/>
      <c r="F974" s="90"/>
      <c r="G974" s="90"/>
      <c r="H974" s="90"/>
      <c r="I974" s="90"/>
      <c r="J974" s="42"/>
    </row>
    <row r="975" spans="1:10" ht="15.75" customHeight="1" x14ac:dyDescent="0.2">
      <c r="A975" s="154"/>
      <c r="B975" s="154"/>
      <c r="C975" s="155"/>
      <c r="D975" s="156"/>
      <c r="E975" s="157"/>
      <c r="F975" s="90"/>
      <c r="G975" s="90"/>
      <c r="H975" s="90"/>
      <c r="I975" s="90"/>
      <c r="J975" s="42"/>
    </row>
    <row r="976" spans="1:10" ht="15.75" customHeight="1" x14ac:dyDescent="0.2">
      <c r="A976" s="154"/>
      <c r="B976" s="154"/>
      <c r="C976" s="155"/>
      <c r="D976" s="156"/>
      <c r="E976" s="157"/>
      <c r="F976" s="90"/>
      <c r="G976" s="90"/>
      <c r="H976" s="90"/>
      <c r="I976" s="90"/>
      <c r="J976" s="42"/>
    </row>
    <row r="977" spans="1:10" ht="15.75" customHeight="1" x14ac:dyDescent="0.2">
      <c r="A977" s="154"/>
      <c r="B977" s="154"/>
      <c r="C977" s="155"/>
      <c r="D977" s="156"/>
      <c r="E977" s="157"/>
      <c r="F977" s="90"/>
      <c r="G977" s="90"/>
      <c r="H977" s="90"/>
      <c r="I977" s="90"/>
      <c r="J977" s="42"/>
    </row>
    <row r="978" spans="1:10" ht="15.75" customHeight="1" x14ac:dyDescent="0.2">
      <c r="A978" s="154"/>
      <c r="B978" s="154"/>
      <c r="C978" s="155"/>
      <c r="D978" s="156"/>
      <c r="E978" s="157"/>
      <c r="F978" s="90"/>
      <c r="G978" s="90"/>
      <c r="H978" s="90"/>
      <c r="I978" s="90"/>
      <c r="J978" s="42"/>
    </row>
    <row r="979" spans="1:10" ht="15.75" customHeight="1" x14ac:dyDescent="0.2">
      <c r="A979" s="154"/>
      <c r="B979" s="154"/>
      <c r="C979" s="155"/>
      <c r="D979" s="156"/>
      <c r="E979" s="157"/>
      <c r="F979" s="90"/>
      <c r="G979" s="90"/>
      <c r="H979" s="90"/>
      <c r="I979" s="90"/>
      <c r="J979" s="42"/>
    </row>
    <row r="980" spans="1:10" ht="15.75" customHeight="1" x14ac:dyDescent="0.2">
      <c r="A980" s="154"/>
      <c r="B980" s="154"/>
      <c r="C980" s="155"/>
      <c r="D980" s="156"/>
      <c r="E980" s="157"/>
      <c r="F980" s="90"/>
      <c r="G980" s="90"/>
      <c r="H980" s="90"/>
      <c r="I980" s="90"/>
      <c r="J980" s="42"/>
    </row>
    <row r="981" spans="1:10" ht="15.75" customHeight="1" x14ac:dyDescent="0.2">
      <c r="A981" s="154"/>
      <c r="B981" s="154"/>
      <c r="C981" s="155"/>
      <c r="D981" s="156"/>
      <c r="E981" s="157"/>
      <c r="F981" s="90"/>
      <c r="G981" s="90"/>
      <c r="H981" s="90"/>
      <c r="I981" s="90"/>
      <c r="J981" s="42"/>
    </row>
    <row r="982" spans="1:10" ht="15.75" customHeight="1" x14ac:dyDescent="0.2">
      <c r="A982" s="154"/>
      <c r="B982" s="154"/>
      <c r="C982" s="155"/>
      <c r="D982" s="156"/>
      <c r="E982" s="157"/>
      <c r="F982" s="90"/>
      <c r="G982" s="90"/>
      <c r="H982" s="90"/>
      <c r="I982" s="90"/>
      <c r="J982" s="42"/>
    </row>
    <row r="983" spans="1:10" ht="15.75" customHeight="1" x14ac:dyDescent="0.2">
      <c r="A983" s="154"/>
      <c r="B983" s="154"/>
      <c r="C983" s="155"/>
      <c r="D983" s="156"/>
      <c r="E983" s="157"/>
      <c r="F983" s="90"/>
      <c r="G983" s="90"/>
      <c r="H983" s="90"/>
      <c r="I983" s="90"/>
      <c r="J983" s="42"/>
    </row>
    <row r="984" spans="1:10" ht="15.75" customHeight="1" x14ac:dyDescent="0.2">
      <c r="A984" s="154"/>
      <c r="B984" s="154"/>
      <c r="C984" s="155"/>
      <c r="D984" s="156"/>
      <c r="E984" s="157"/>
      <c r="F984" s="90"/>
      <c r="G984" s="90"/>
      <c r="H984" s="90"/>
      <c r="I984" s="90"/>
      <c r="J984" s="42"/>
    </row>
    <row r="985" spans="1:10" ht="15.75" customHeight="1" x14ac:dyDescent="0.2">
      <c r="A985" s="154"/>
      <c r="B985" s="154"/>
      <c r="C985" s="155"/>
      <c r="D985" s="156"/>
      <c r="E985" s="157"/>
      <c r="F985" s="90"/>
      <c r="G985" s="90"/>
      <c r="H985" s="90"/>
      <c r="I985" s="90"/>
      <c r="J985" s="42"/>
    </row>
    <row r="986" spans="1:10" ht="15.75" customHeight="1" x14ac:dyDescent="0.2">
      <c r="A986" s="154"/>
      <c r="B986" s="154"/>
      <c r="C986" s="155"/>
      <c r="D986" s="156"/>
      <c r="E986" s="157"/>
      <c r="F986" s="90"/>
      <c r="G986" s="90"/>
      <c r="H986" s="90"/>
      <c r="I986" s="90"/>
      <c r="J986" s="42"/>
    </row>
    <row r="987" spans="1:10" ht="15.75" customHeight="1" x14ac:dyDescent="0.2">
      <c r="A987" s="154"/>
      <c r="B987" s="154"/>
      <c r="C987" s="155"/>
      <c r="D987" s="156"/>
      <c r="E987" s="157"/>
      <c r="F987" s="90"/>
      <c r="G987" s="90"/>
      <c r="H987" s="90"/>
      <c r="I987" s="90"/>
      <c r="J987" s="42"/>
    </row>
    <row r="988" spans="1:10" ht="15.75" customHeight="1" x14ac:dyDescent="0.2">
      <c r="A988" s="154"/>
      <c r="B988" s="154"/>
      <c r="C988" s="155"/>
      <c r="D988" s="156"/>
      <c r="E988" s="157"/>
      <c r="F988" s="90"/>
      <c r="G988" s="90"/>
      <c r="H988" s="90"/>
      <c r="I988" s="90"/>
      <c r="J988" s="42"/>
    </row>
    <row r="989" spans="1:10" ht="15.75" customHeight="1" x14ac:dyDescent="0.2">
      <c r="A989" s="154"/>
      <c r="B989" s="154"/>
      <c r="C989" s="155"/>
      <c r="D989" s="156"/>
      <c r="E989" s="157"/>
      <c r="F989" s="90"/>
      <c r="G989" s="90"/>
      <c r="H989" s="90"/>
      <c r="I989" s="90"/>
      <c r="J989" s="42"/>
    </row>
    <row r="990" spans="1:10" ht="15.75" customHeight="1" x14ac:dyDescent="0.2">
      <c r="A990" s="154"/>
      <c r="B990" s="154"/>
      <c r="C990" s="155"/>
      <c r="D990" s="156"/>
      <c r="E990" s="157"/>
      <c r="F990" s="90"/>
      <c r="G990" s="90"/>
      <c r="H990" s="90"/>
      <c r="I990" s="90"/>
      <c r="J990" s="42"/>
    </row>
    <row r="991" spans="1:10" ht="15.75" customHeight="1" x14ac:dyDescent="0.2">
      <c r="A991" s="154"/>
      <c r="B991" s="154"/>
      <c r="C991" s="155"/>
      <c r="D991" s="156"/>
      <c r="E991" s="157"/>
      <c r="F991" s="90"/>
      <c r="G991" s="90"/>
      <c r="H991" s="90"/>
      <c r="I991" s="90"/>
      <c r="J991" s="42"/>
    </row>
    <row r="992" spans="1:10" ht="15.75" customHeight="1" x14ac:dyDescent="0.2">
      <c r="A992" s="154"/>
      <c r="B992" s="154"/>
      <c r="C992" s="155"/>
      <c r="D992" s="156"/>
      <c r="E992" s="157"/>
      <c r="F992" s="90"/>
      <c r="G992" s="90"/>
      <c r="H992" s="90"/>
      <c r="I992" s="90"/>
      <c r="J992" s="42"/>
    </row>
    <row r="993" spans="1:10" ht="15.75" customHeight="1" x14ac:dyDescent="0.2">
      <c r="A993" s="154"/>
      <c r="B993" s="154"/>
      <c r="C993" s="155"/>
      <c r="D993" s="156"/>
      <c r="E993" s="157"/>
      <c r="F993" s="90"/>
      <c r="G993" s="90"/>
      <c r="H993" s="90"/>
      <c r="I993" s="90"/>
      <c r="J993" s="42"/>
    </row>
    <row r="994" spans="1:10" ht="15.75" customHeight="1" x14ac:dyDescent="0.2">
      <c r="A994" s="154"/>
      <c r="B994" s="154"/>
      <c r="C994" s="155"/>
      <c r="D994" s="156"/>
      <c r="E994" s="157"/>
      <c r="F994" s="90"/>
      <c r="G994" s="90"/>
      <c r="H994" s="90"/>
      <c r="I994" s="90"/>
      <c r="J994" s="42"/>
    </row>
    <row r="995" spans="1:10" ht="15.75" customHeight="1" x14ac:dyDescent="0.2">
      <c r="A995" s="154"/>
      <c r="B995" s="154"/>
      <c r="C995" s="155"/>
      <c r="D995" s="156"/>
      <c r="E995" s="157"/>
      <c r="F995" s="90"/>
      <c r="G995" s="90"/>
      <c r="H995" s="90"/>
      <c r="I995" s="90"/>
      <c r="J995" s="42"/>
    </row>
    <row r="996" spans="1:10" ht="15.75" customHeight="1" x14ac:dyDescent="0.2">
      <c r="A996" s="154"/>
      <c r="B996" s="154"/>
      <c r="C996" s="155"/>
      <c r="D996" s="156"/>
      <c r="E996" s="157"/>
      <c r="F996" s="90"/>
      <c r="G996" s="90"/>
      <c r="H996" s="90"/>
      <c r="I996" s="90"/>
      <c r="J996" s="42"/>
    </row>
    <row r="997" spans="1:10" ht="15.75" customHeight="1" x14ac:dyDescent="0.2">
      <c r="A997" s="154"/>
      <c r="B997" s="154"/>
      <c r="C997" s="155"/>
      <c r="D997" s="156"/>
      <c r="E997" s="157"/>
      <c r="F997" s="90"/>
      <c r="G997" s="90"/>
      <c r="H997" s="90"/>
      <c r="I997" s="90"/>
      <c r="J997" s="42"/>
    </row>
    <row r="998" spans="1:10" ht="15.75" customHeight="1" x14ac:dyDescent="0.2">
      <c r="A998" s="154"/>
      <c r="B998" s="154"/>
      <c r="C998" s="155"/>
      <c r="D998" s="156"/>
      <c r="E998" s="157"/>
      <c r="F998" s="90"/>
      <c r="G998" s="90"/>
      <c r="H998" s="90"/>
      <c r="I998" s="90"/>
      <c r="J998" s="42"/>
    </row>
    <row r="999" spans="1:10" ht="15.75" customHeight="1" x14ac:dyDescent="0.2">
      <c r="A999" s="154"/>
      <c r="B999" s="154"/>
      <c r="C999" s="155"/>
      <c r="D999" s="156"/>
      <c r="E999" s="157"/>
      <c r="F999" s="90"/>
      <c r="G999" s="90"/>
      <c r="H999" s="90"/>
      <c r="I999" s="90"/>
      <c r="J999" s="42"/>
    </row>
    <row r="1000" spans="1:10" ht="15.75" customHeight="1" x14ac:dyDescent="0.2">
      <c r="A1000" s="154"/>
      <c r="B1000" s="154"/>
      <c r="C1000" s="155"/>
      <c r="D1000" s="156"/>
      <c r="E1000" s="157"/>
      <c r="F1000" s="90"/>
      <c r="G1000" s="90"/>
      <c r="H1000" s="90"/>
      <c r="I1000" s="90"/>
      <c r="J1000" s="42"/>
    </row>
    <row r="1001" spans="1:10" ht="15.75" customHeight="1" x14ac:dyDescent="0.2">
      <c r="A1001" s="154"/>
      <c r="B1001" s="154"/>
      <c r="C1001" s="155"/>
      <c r="D1001" s="156"/>
      <c r="E1001" s="157"/>
      <c r="F1001" s="90"/>
      <c r="G1001" s="90"/>
      <c r="H1001" s="90"/>
      <c r="I1001" s="90"/>
      <c r="J1001" s="42"/>
    </row>
    <row r="1002" spans="1:10" ht="15.75" customHeight="1" x14ac:dyDescent="0.2">
      <c r="A1002" s="154"/>
      <c r="B1002" s="154"/>
      <c r="C1002" s="155"/>
      <c r="D1002" s="156"/>
      <c r="E1002" s="157"/>
      <c r="F1002" s="90"/>
      <c r="G1002" s="90"/>
      <c r="H1002" s="90"/>
      <c r="I1002" s="90"/>
      <c r="J1002" s="42"/>
    </row>
    <row r="1003" spans="1:10" ht="15.75" customHeight="1" x14ac:dyDescent="0.2">
      <c r="A1003" s="154"/>
      <c r="B1003" s="154"/>
      <c r="C1003" s="155"/>
      <c r="D1003" s="156"/>
      <c r="E1003" s="157"/>
      <c r="F1003" s="90"/>
      <c r="G1003" s="90"/>
      <c r="H1003" s="90"/>
      <c r="I1003" s="90"/>
      <c r="J1003" s="42"/>
    </row>
    <row r="1004" spans="1:10" ht="15.75" customHeight="1" x14ac:dyDescent="0.2">
      <c r="A1004" s="154"/>
      <c r="B1004" s="154"/>
      <c r="C1004" s="155"/>
      <c r="D1004" s="156"/>
      <c r="E1004" s="157"/>
      <c r="F1004" s="90"/>
      <c r="G1004" s="90"/>
      <c r="H1004" s="90"/>
      <c r="I1004" s="90"/>
      <c r="J1004" s="42"/>
    </row>
    <row r="1005" spans="1:10" ht="15.75" customHeight="1" x14ac:dyDescent="0.2">
      <c r="A1005" s="154"/>
      <c r="B1005" s="154"/>
      <c r="C1005" s="155"/>
      <c r="D1005" s="156"/>
      <c r="E1005" s="157"/>
      <c r="F1005" s="90"/>
      <c r="G1005" s="90"/>
      <c r="H1005" s="90"/>
      <c r="I1005" s="90"/>
      <c r="J1005" s="42"/>
    </row>
    <row r="1006" spans="1:10" ht="15.75" customHeight="1" x14ac:dyDescent="0.2">
      <c r="A1006" s="154"/>
      <c r="B1006" s="154"/>
      <c r="C1006" s="155"/>
      <c r="D1006" s="156"/>
      <c r="E1006" s="157"/>
      <c r="F1006" s="90"/>
      <c r="G1006" s="90"/>
      <c r="H1006" s="90"/>
      <c r="I1006" s="90"/>
      <c r="J1006" s="42"/>
    </row>
    <row r="1007" spans="1:10" ht="15.75" customHeight="1" x14ac:dyDescent="0.2">
      <c r="A1007" s="154"/>
      <c r="B1007" s="154"/>
      <c r="C1007" s="155"/>
      <c r="D1007" s="156"/>
      <c r="E1007" s="157"/>
      <c r="F1007" s="90"/>
      <c r="G1007" s="90"/>
      <c r="H1007" s="90"/>
      <c r="I1007" s="90"/>
      <c r="J1007" s="42"/>
    </row>
    <row r="1008" spans="1:10" ht="15.75" customHeight="1" x14ac:dyDescent="0.2">
      <c r="A1008" s="154"/>
      <c r="B1008" s="154"/>
      <c r="C1008" s="155"/>
      <c r="D1008" s="156"/>
      <c r="E1008" s="157"/>
      <c r="F1008" s="90"/>
      <c r="G1008" s="90"/>
      <c r="H1008" s="90"/>
      <c r="I1008" s="90"/>
      <c r="J1008" s="42"/>
    </row>
    <row r="1009" spans="1:10" ht="15.75" customHeight="1" x14ac:dyDescent="0.2">
      <c r="A1009" s="154"/>
      <c r="B1009" s="154"/>
      <c r="C1009" s="155"/>
      <c r="D1009" s="156"/>
      <c r="E1009" s="157"/>
      <c r="F1009" s="90"/>
      <c r="G1009" s="90"/>
      <c r="H1009" s="90"/>
      <c r="I1009" s="90"/>
      <c r="J1009" s="42"/>
    </row>
    <row r="1010" spans="1:10" ht="15.75" customHeight="1" x14ac:dyDescent="0.2">
      <c r="A1010" s="154"/>
      <c r="B1010" s="154"/>
      <c r="C1010" s="155"/>
      <c r="D1010" s="156"/>
      <c r="E1010" s="157"/>
      <c r="F1010" s="90"/>
      <c r="G1010" s="90"/>
      <c r="H1010" s="90"/>
      <c r="I1010" s="90"/>
      <c r="J1010" s="42"/>
    </row>
    <row r="1011" spans="1:10" ht="15.75" customHeight="1" x14ac:dyDescent="0.2">
      <c r="A1011" s="154"/>
      <c r="B1011" s="154"/>
      <c r="C1011" s="155"/>
      <c r="D1011" s="156"/>
      <c r="E1011" s="157"/>
      <c r="F1011" s="90"/>
      <c r="G1011" s="90"/>
      <c r="H1011" s="90"/>
      <c r="I1011" s="90"/>
      <c r="J1011" s="42"/>
    </row>
    <row r="1012" spans="1:10" ht="15.75" customHeight="1" x14ac:dyDescent="0.2">
      <c r="A1012" s="154"/>
      <c r="B1012" s="154"/>
      <c r="C1012" s="155"/>
      <c r="D1012" s="156"/>
      <c r="E1012" s="157"/>
      <c r="F1012" s="90"/>
      <c r="G1012" s="90"/>
      <c r="H1012" s="90"/>
      <c r="I1012" s="90"/>
      <c r="J1012" s="42"/>
    </row>
    <row r="1013" spans="1:10" ht="15.75" customHeight="1" x14ac:dyDescent="0.2">
      <c r="A1013" s="154"/>
      <c r="B1013" s="154"/>
      <c r="C1013" s="155"/>
      <c r="D1013" s="156"/>
      <c r="E1013" s="157"/>
      <c r="F1013" s="90"/>
      <c r="G1013" s="90"/>
      <c r="H1013" s="90"/>
      <c r="I1013" s="90"/>
      <c r="J1013" s="42"/>
    </row>
    <row r="1014" spans="1:10" ht="15.75" customHeight="1" x14ac:dyDescent="0.2">
      <c r="A1014" s="154"/>
      <c r="B1014" s="154"/>
      <c r="C1014" s="155"/>
      <c r="D1014" s="156"/>
      <c r="E1014" s="157"/>
      <c r="F1014" s="90"/>
      <c r="G1014" s="90"/>
      <c r="H1014" s="90"/>
      <c r="I1014" s="90"/>
      <c r="J1014" s="42"/>
    </row>
    <row r="1015" spans="1:10" ht="15.75" customHeight="1" x14ac:dyDescent="0.2">
      <c r="A1015" s="154"/>
      <c r="B1015" s="154"/>
      <c r="C1015" s="155"/>
      <c r="D1015" s="156"/>
      <c r="E1015" s="157"/>
      <c r="F1015" s="90"/>
      <c r="G1015" s="90"/>
      <c r="H1015" s="90"/>
      <c r="I1015" s="90"/>
      <c r="J1015" s="42"/>
    </row>
    <row r="1016" spans="1:10" ht="15.75" customHeight="1" x14ac:dyDescent="0.2">
      <c r="A1016" s="154"/>
      <c r="B1016" s="154"/>
      <c r="C1016" s="155"/>
      <c r="D1016" s="156"/>
      <c r="E1016" s="157"/>
      <c r="F1016" s="90"/>
      <c r="G1016" s="90"/>
      <c r="H1016" s="90"/>
      <c r="I1016" s="90"/>
      <c r="J1016" s="42"/>
    </row>
    <row r="1017" spans="1:10" ht="15.75" customHeight="1" x14ac:dyDescent="0.2">
      <c r="A1017" s="154"/>
      <c r="B1017" s="154"/>
      <c r="C1017" s="155"/>
      <c r="D1017" s="156"/>
      <c r="E1017" s="157"/>
      <c r="F1017" s="90"/>
      <c r="G1017" s="90"/>
      <c r="H1017" s="90"/>
      <c r="I1017" s="90"/>
      <c r="J1017" s="42"/>
    </row>
    <row r="1018" spans="1:10" ht="15.75" customHeight="1" x14ac:dyDescent="0.2">
      <c r="A1018" s="154"/>
      <c r="B1018" s="154"/>
      <c r="C1018" s="155"/>
      <c r="D1018" s="156"/>
      <c r="E1018" s="157"/>
      <c r="F1018" s="90"/>
      <c r="G1018" s="90"/>
      <c r="H1018" s="90"/>
      <c r="I1018" s="90"/>
      <c r="J1018" s="42"/>
    </row>
    <row r="1019" spans="1:10" ht="15.75" customHeight="1" x14ac:dyDescent="0.2">
      <c r="A1019" s="154"/>
      <c r="B1019" s="154"/>
      <c r="C1019" s="155"/>
      <c r="D1019" s="156"/>
      <c r="E1019" s="157"/>
      <c r="F1019" s="90"/>
      <c r="G1019" s="90"/>
      <c r="H1019" s="90"/>
      <c r="I1019" s="90"/>
      <c r="J1019" s="42"/>
    </row>
    <row r="1020" spans="1:10" ht="15.75" customHeight="1" x14ac:dyDescent="0.2">
      <c r="A1020" s="154"/>
      <c r="B1020" s="154"/>
      <c r="C1020" s="155"/>
      <c r="D1020" s="156"/>
      <c r="E1020" s="157"/>
      <c r="F1020" s="90"/>
      <c r="G1020" s="90"/>
      <c r="H1020" s="90"/>
      <c r="I1020" s="90"/>
      <c r="J1020" s="42"/>
    </row>
    <row r="1021" spans="1:10" ht="15.75" customHeight="1" x14ac:dyDescent="0.2">
      <c r="A1021" s="154"/>
      <c r="B1021" s="154"/>
      <c r="C1021" s="155"/>
      <c r="D1021" s="156"/>
      <c r="E1021" s="157"/>
      <c r="F1021" s="90"/>
      <c r="G1021" s="90"/>
      <c r="H1021" s="90"/>
      <c r="I1021" s="90"/>
      <c r="J1021" s="42"/>
    </row>
    <row r="1022" spans="1:10" ht="15.75" customHeight="1" x14ac:dyDescent="0.2">
      <c r="A1022" s="154"/>
      <c r="B1022" s="154"/>
      <c r="C1022" s="155"/>
      <c r="D1022" s="156"/>
      <c r="E1022" s="157"/>
      <c r="F1022" s="90"/>
      <c r="G1022" s="90"/>
      <c r="H1022" s="90"/>
      <c r="I1022" s="90"/>
      <c r="J1022" s="42"/>
    </row>
    <row r="1023" spans="1:10" ht="15.75" customHeight="1" x14ac:dyDescent="0.2">
      <c r="A1023" s="154"/>
      <c r="B1023" s="154"/>
      <c r="C1023" s="155"/>
      <c r="D1023" s="156"/>
      <c r="E1023" s="157"/>
      <c r="F1023" s="90"/>
      <c r="G1023" s="90"/>
      <c r="H1023" s="90"/>
      <c r="I1023" s="90"/>
      <c r="J1023" s="42"/>
    </row>
    <row r="1024" spans="1:10" ht="15.75" customHeight="1" x14ac:dyDescent="0.2">
      <c r="A1024" s="154"/>
      <c r="B1024" s="154"/>
      <c r="C1024" s="155"/>
      <c r="D1024" s="156"/>
      <c r="E1024" s="157"/>
      <c r="F1024" s="90"/>
      <c r="G1024" s="90"/>
      <c r="H1024" s="90"/>
      <c r="I1024" s="90"/>
      <c r="J1024" s="42"/>
    </row>
    <row r="1025" spans="1:10" ht="15.75" customHeight="1" x14ac:dyDescent="0.2">
      <c r="A1025" s="154"/>
      <c r="B1025" s="154"/>
      <c r="C1025" s="155"/>
      <c r="D1025" s="156"/>
      <c r="E1025" s="157"/>
      <c r="F1025" s="90"/>
      <c r="G1025" s="90"/>
      <c r="H1025" s="90"/>
      <c r="I1025" s="90"/>
      <c r="J1025" s="42"/>
    </row>
    <row r="1026" spans="1:10" ht="15.75" customHeight="1" x14ac:dyDescent="0.2">
      <c r="A1026" s="154"/>
      <c r="B1026" s="154"/>
      <c r="C1026" s="155"/>
      <c r="D1026" s="156"/>
      <c r="E1026" s="157"/>
      <c r="F1026" s="90"/>
      <c r="G1026" s="90"/>
      <c r="H1026" s="90"/>
      <c r="I1026" s="90"/>
      <c r="J1026" s="42"/>
    </row>
    <row r="1027" spans="1:10" ht="15.75" customHeight="1" x14ac:dyDescent="0.2">
      <c r="A1027" s="154"/>
      <c r="B1027" s="154"/>
      <c r="C1027" s="155"/>
      <c r="D1027" s="156"/>
      <c r="E1027" s="157"/>
      <c r="F1027" s="90"/>
      <c r="G1027" s="90"/>
      <c r="H1027" s="90"/>
      <c r="I1027" s="90"/>
      <c r="J1027" s="42"/>
    </row>
    <row r="1028" spans="1:10" ht="15.75" customHeight="1" x14ac:dyDescent="0.2">
      <c r="A1028" s="154"/>
      <c r="B1028" s="154"/>
      <c r="C1028" s="155"/>
      <c r="D1028" s="156"/>
      <c r="E1028" s="157"/>
      <c r="F1028" s="90"/>
      <c r="G1028" s="90"/>
      <c r="H1028" s="90"/>
      <c r="I1028" s="90"/>
      <c r="J1028" s="42"/>
    </row>
    <row r="1029" spans="1:10" ht="15.75" customHeight="1" x14ac:dyDescent="0.2">
      <c r="A1029" s="154"/>
      <c r="B1029" s="154"/>
      <c r="C1029" s="155"/>
      <c r="D1029" s="156"/>
      <c r="E1029" s="157"/>
      <c r="F1029" s="90"/>
      <c r="G1029" s="90"/>
      <c r="H1029" s="90"/>
      <c r="I1029" s="90"/>
      <c r="J1029" s="42"/>
    </row>
    <row r="1030" spans="1:10" ht="15.75" customHeight="1" x14ac:dyDescent="0.2">
      <c r="A1030" s="154"/>
      <c r="B1030" s="154"/>
      <c r="C1030" s="155"/>
      <c r="D1030" s="156"/>
      <c r="E1030" s="157"/>
      <c r="F1030" s="90"/>
      <c r="G1030" s="90"/>
      <c r="H1030" s="90"/>
      <c r="I1030" s="90"/>
      <c r="J1030" s="42"/>
    </row>
    <row r="1031" spans="1:10" ht="15.75" customHeight="1" x14ac:dyDescent="0.2">
      <c r="A1031" s="154"/>
      <c r="B1031" s="154"/>
      <c r="C1031" s="155"/>
      <c r="D1031" s="156"/>
      <c r="E1031" s="157"/>
      <c r="F1031" s="90"/>
      <c r="G1031" s="90"/>
      <c r="H1031" s="90"/>
      <c r="I1031" s="90"/>
      <c r="J1031" s="42"/>
    </row>
    <row r="1032" spans="1:10" ht="15.75" customHeight="1" x14ac:dyDescent="0.2">
      <c r="A1032" s="154"/>
      <c r="B1032" s="154"/>
      <c r="C1032" s="155"/>
      <c r="D1032" s="156"/>
      <c r="E1032" s="157"/>
      <c r="F1032" s="90"/>
      <c r="G1032" s="90"/>
      <c r="H1032" s="90"/>
      <c r="I1032" s="90"/>
      <c r="J1032" s="42"/>
    </row>
    <row r="1033" spans="1:10" ht="15.75" customHeight="1" x14ac:dyDescent="0.2">
      <c r="A1033" s="154"/>
      <c r="B1033" s="154"/>
      <c r="C1033" s="155"/>
      <c r="D1033" s="156"/>
      <c r="E1033" s="157"/>
      <c r="F1033" s="90"/>
      <c r="G1033" s="90"/>
      <c r="H1033" s="90"/>
      <c r="I1033" s="90"/>
      <c r="J1033" s="42"/>
    </row>
    <row r="1034" spans="1:10" ht="15.75" customHeight="1" x14ac:dyDescent="0.2">
      <c r="A1034" s="154"/>
      <c r="B1034" s="154"/>
      <c r="C1034" s="155"/>
      <c r="D1034" s="156"/>
      <c r="E1034" s="157"/>
      <c r="F1034" s="90"/>
      <c r="G1034" s="90"/>
      <c r="H1034" s="90"/>
      <c r="I1034" s="90"/>
      <c r="J1034" s="42"/>
    </row>
    <row r="1035" spans="1:10" ht="15.75" customHeight="1" x14ac:dyDescent="0.2">
      <c r="A1035" s="154"/>
      <c r="B1035" s="154"/>
      <c r="C1035" s="155"/>
      <c r="D1035" s="156"/>
      <c r="E1035" s="157"/>
      <c r="F1035" s="90"/>
      <c r="G1035" s="90"/>
      <c r="H1035" s="90"/>
      <c r="I1035" s="90"/>
      <c r="J1035" s="42"/>
    </row>
    <row r="1036" spans="1:10" ht="15.75" customHeight="1" x14ac:dyDescent="0.2">
      <c r="A1036" s="154"/>
      <c r="B1036" s="154"/>
      <c r="C1036" s="155"/>
      <c r="D1036" s="156"/>
      <c r="E1036" s="157"/>
      <c r="F1036" s="90"/>
      <c r="G1036" s="90"/>
      <c r="H1036" s="90"/>
      <c r="I1036" s="90"/>
      <c r="J1036" s="42"/>
    </row>
    <row r="1037" spans="1:10" ht="15.75" customHeight="1" x14ac:dyDescent="0.2">
      <c r="A1037" s="154"/>
      <c r="B1037" s="154"/>
      <c r="C1037" s="155"/>
      <c r="D1037" s="156"/>
      <c r="E1037" s="157"/>
      <c r="F1037" s="90"/>
      <c r="G1037" s="90"/>
      <c r="H1037" s="90"/>
      <c r="I1037" s="90"/>
      <c r="J1037" s="42"/>
    </row>
    <row r="1038" spans="1:10" ht="15.75" customHeight="1" x14ac:dyDescent="0.2">
      <c r="A1038" s="154"/>
      <c r="B1038" s="154"/>
      <c r="C1038" s="155"/>
      <c r="D1038" s="156"/>
      <c r="E1038" s="157"/>
      <c r="F1038" s="90"/>
      <c r="G1038" s="90"/>
      <c r="H1038" s="90"/>
      <c r="I1038" s="90"/>
      <c r="J1038" s="42"/>
    </row>
    <row r="1039" spans="1:10" ht="15.75" customHeight="1" x14ac:dyDescent="0.2">
      <c r="A1039" s="154"/>
      <c r="B1039" s="154"/>
      <c r="C1039" s="155"/>
      <c r="D1039" s="156"/>
      <c r="E1039" s="157"/>
      <c r="F1039" s="90"/>
      <c r="G1039" s="90"/>
      <c r="H1039" s="90"/>
      <c r="I1039" s="90"/>
      <c r="J1039" s="42"/>
    </row>
    <row r="1040" spans="1:10" ht="15.75" customHeight="1" x14ac:dyDescent="0.2">
      <c r="A1040" s="154"/>
      <c r="B1040" s="154"/>
      <c r="C1040" s="155"/>
      <c r="D1040" s="156"/>
      <c r="E1040" s="157"/>
      <c r="F1040" s="90"/>
      <c r="G1040" s="90"/>
      <c r="H1040" s="90"/>
      <c r="I1040" s="90"/>
      <c r="J1040" s="42"/>
    </row>
    <row r="1041" spans="1:10" ht="15.75" customHeight="1" x14ac:dyDescent="0.2">
      <c r="A1041" s="154"/>
      <c r="B1041" s="154"/>
      <c r="C1041" s="155"/>
      <c r="D1041" s="156"/>
      <c r="E1041" s="157"/>
      <c r="F1041" s="90"/>
      <c r="G1041" s="90"/>
      <c r="H1041" s="90"/>
      <c r="I1041" s="90"/>
      <c r="J1041" s="42"/>
    </row>
    <row r="1042" spans="1:10" ht="15.75" customHeight="1" x14ac:dyDescent="0.2">
      <c r="A1042" s="154"/>
      <c r="B1042" s="154"/>
      <c r="C1042" s="155"/>
      <c r="D1042" s="156"/>
      <c r="E1042" s="157"/>
      <c r="F1042" s="90"/>
      <c r="G1042" s="90"/>
      <c r="H1042" s="90"/>
      <c r="I1042" s="90"/>
      <c r="J1042" s="42"/>
    </row>
    <row r="1043" spans="1:10" ht="15.75" customHeight="1" x14ac:dyDescent="0.2">
      <c r="A1043" s="154"/>
      <c r="B1043" s="154"/>
      <c r="C1043" s="155"/>
      <c r="D1043" s="156"/>
      <c r="E1043" s="157"/>
      <c r="F1043" s="90"/>
      <c r="G1043" s="90"/>
      <c r="H1043" s="90"/>
      <c r="I1043" s="90"/>
      <c r="J1043" s="42"/>
    </row>
    <row r="1044" spans="1:10" ht="15.75" customHeight="1" x14ac:dyDescent="0.2">
      <c r="A1044" s="154"/>
      <c r="B1044" s="154"/>
      <c r="C1044" s="155"/>
      <c r="D1044" s="156"/>
      <c r="E1044" s="157"/>
      <c r="F1044" s="90"/>
      <c r="G1044" s="90"/>
      <c r="H1044" s="90"/>
      <c r="I1044" s="90"/>
      <c r="J1044" s="42"/>
    </row>
    <row r="1045" spans="1:10" ht="15.75" customHeight="1" x14ac:dyDescent="0.2">
      <c r="A1045" s="154"/>
      <c r="B1045" s="154"/>
      <c r="C1045" s="155"/>
      <c r="D1045" s="156"/>
      <c r="E1045" s="157"/>
      <c r="F1045" s="90"/>
      <c r="G1045" s="90"/>
      <c r="H1045" s="90"/>
      <c r="I1045" s="90"/>
      <c r="J1045" s="42"/>
    </row>
    <row r="1046" spans="1:10" ht="15.75" customHeight="1" x14ac:dyDescent="0.2">
      <c r="A1046" s="154"/>
      <c r="B1046" s="154"/>
      <c r="C1046" s="155"/>
      <c r="D1046" s="156"/>
      <c r="E1046" s="157"/>
      <c r="F1046" s="90"/>
      <c r="G1046" s="90"/>
      <c r="H1046" s="90"/>
      <c r="I1046" s="90"/>
      <c r="J1046" s="42"/>
    </row>
    <row r="1047" spans="1:10" ht="15.75" customHeight="1" x14ac:dyDescent="0.2">
      <c r="A1047" s="154"/>
      <c r="B1047" s="154"/>
      <c r="C1047" s="155"/>
      <c r="D1047" s="156"/>
      <c r="E1047" s="157"/>
      <c r="F1047" s="90"/>
      <c r="G1047" s="90"/>
      <c r="H1047" s="90"/>
      <c r="I1047" s="90"/>
      <c r="J1047" s="42"/>
    </row>
    <row r="1048" spans="1:10" ht="15.75" customHeight="1" x14ac:dyDescent="0.2">
      <c r="A1048" s="154"/>
      <c r="B1048" s="154"/>
      <c r="C1048" s="155"/>
      <c r="D1048" s="156"/>
      <c r="E1048" s="157"/>
      <c r="F1048" s="90"/>
      <c r="G1048" s="90"/>
      <c r="H1048" s="90"/>
      <c r="I1048" s="90"/>
      <c r="J1048" s="42"/>
    </row>
    <row r="1049" spans="1:10" ht="15.75" customHeight="1" x14ac:dyDescent="0.2">
      <c r="A1049" s="154"/>
      <c r="B1049" s="154"/>
      <c r="C1049" s="155"/>
      <c r="D1049" s="156"/>
      <c r="E1049" s="157"/>
      <c r="F1049" s="90"/>
      <c r="G1049" s="90"/>
      <c r="H1049" s="90"/>
      <c r="I1049" s="90"/>
      <c r="J1049" s="42"/>
    </row>
    <row r="1050" spans="1:10" ht="15.75" customHeight="1" x14ac:dyDescent="0.2">
      <c r="A1050" s="154"/>
      <c r="B1050" s="154"/>
      <c r="C1050" s="155"/>
      <c r="D1050" s="156"/>
      <c r="E1050" s="157"/>
      <c r="F1050" s="90"/>
      <c r="G1050" s="90"/>
      <c r="H1050" s="90"/>
      <c r="I1050" s="90"/>
      <c r="J1050" s="42"/>
    </row>
    <row r="1051" spans="1:10" ht="15.75" customHeight="1" x14ac:dyDescent="0.2">
      <c r="A1051" s="154"/>
      <c r="B1051" s="154"/>
      <c r="C1051" s="155"/>
      <c r="D1051" s="156"/>
      <c r="E1051" s="157"/>
      <c r="F1051" s="90"/>
      <c r="G1051" s="90"/>
      <c r="H1051" s="90"/>
      <c r="I1051" s="90"/>
      <c r="J1051" s="42"/>
    </row>
    <row r="1052" spans="1:10" ht="15.75" customHeight="1" x14ac:dyDescent="0.2">
      <c r="A1052" s="154"/>
      <c r="B1052" s="154"/>
      <c r="C1052" s="155"/>
      <c r="D1052" s="156"/>
      <c r="E1052" s="157"/>
      <c r="F1052" s="90"/>
      <c r="G1052" s="90"/>
      <c r="H1052" s="90"/>
      <c r="I1052" s="90"/>
      <c r="J1052" s="42"/>
    </row>
    <row r="1053" spans="1:10" ht="15.75" customHeight="1" x14ac:dyDescent="0.2">
      <c r="A1053" s="154"/>
      <c r="B1053" s="154"/>
      <c r="C1053" s="155"/>
      <c r="D1053" s="156"/>
      <c r="E1053" s="157"/>
      <c r="F1053" s="90"/>
      <c r="G1053" s="90"/>
      <c r="H1053" s="90"/>
      <c r="I1053" s="90"/>
      <c r="J1053" s="42"/>
    </row>
    <row r="1054" spans="1:10" ht="15.75" customHeight="1" x14ac:dyDescent="0.2">
      <c r="A1054" s="154"/>
      <c r="B1054" s="154"/>
      <c r="C1054" s="155"/>
      <c r="D1054" s="156"/>
      <c r="E1054" s="157"/>
      <c r="F1054" s="90"/>
      <c r="G1054" s="90"/>
      <c r="H1054" s="90"/>
      <c r="I1054" s="90"/>
      <c r="J1054" s="42"/>
    </row>
    <row r="1055" spans="1:10" ht="15.75" customHeight="1" x14ac:dyDescent="0.2">
      <c r="A1055" s="154"/>
      <c r="B1055" s="154"/>
      <c r="C1055" s="155"/>
      <c r="D1055" s="156"/>
      <c r="E1055" s="157"/>
      <c r="F1055" s="90"/>
      <c r="G1055" s="90"/>
      <c r="H1055" s="90"/>
      <c r="I1055" s="90"/>
      <c r="J1055" s="42"/>
    </row>
    <row r="1056" spans="1:10" ht="15.75" customHeight="1" x14ac:dyDescent="0.2">
      <c r="A1056" s="154"/>
      <c r="B1056" s="154"/>
      <c r="C1056" s="155"/>
      <c r="D1056" s="156"/>
      <c r="E1056" s="157"/>
      <c r="F1056" s="90"/>
      <c r="G1056" s="90"/>
      <c r="H1056" s="90"/>
      <c r="I1056" s="90"/>
      <c r="J1056" s="42"/>
    </row>
    <row r="1057" spans="1:10" ht="15.75" customHeight="1" x14ac:dyDescent="0.2">
      <c r="A1057" s="154"/>
      <c r="B1057" s="154"/>
      <c r="C1057" s="155"/>
      <c r="D1057" s="156"/>
      <c r="E1057" s="157"/>
      <c r="F1057" s="90"/>
      <c r="G1057" s="90"/>
      <c r="H1057" s="90"/>
      <c r="I1057" s="90"/>
      <c r="J1057" s="42"/>
    </row>
    <row r="1058" spans="1:10" ht="15.75" customHeight="1" x14ac:dyDescent="0.2">
      <c r="A1058" s="154"/>
      <c r="B1058" s="154"/>
      <c r="C1058" s="155"/>
      <c r="D1058" s="156"/>
      <c r="E1058" s="157"/>
      <c r="F1058" s="90"/>
      <c r="G1058" s="90"/>
      <c r="H1058" s="90"/>
      <c r="I1058" s="90"/>
      <c r="J1058" s="42"/>
    </row>
    <row r="1059" spans="1:10" ht="15.75" customHeight="1" x14ac:dyDescent="0.2">
      <c r="A1059" s="154"/>
      <c r="B1059" s="154"/>
      <c r="C1059" s="155"/>
      <c r="D1059" s="156"/>
      <c r="E1059" s="157"/>
      <c r="F1059" s="90"/>
      <c r="G1059" s="90"/>
      <c r="H1059" s="90"/>
      <c r="I1059" s="90"/>
      <c r="J1059" s="42"/>
    </row>
    <row r="1060" spans="1:10" ht="15.75" customHeight="1" x14ac:dyDescent="0.2">
      <c r="A1060" s="154"/>
      <c r="B1060" s="154"/>
      <c r="C1060" s="155"/>
      <c r="D1060" s="156"/>
      <c r="E1060" s="157"/>
      <c r="F1060" s="90"/>
      <c r="G1060" s="90"/>
      <c r="H1060" s="90"/>
      <c r="I1060" s="90"/>
      <c r="J1060" s="42"/>
    </row>
    <row r="1061" spans="1:10" ht="15.75" customHeight="1" x14ac:dyDescent="0.2">
      <c r="A1061" s="154"/>
      <c r="B1061" s="154"/>
      <c r="C1061" s="155"/>
      <c r="D1061" s="156"/>
      <c r="E1061" s="157"/>
      <c r="F1061" s="90"/>
      <c r="G1061" s="90"/>
      <c r="H1061" s="90"/>
      <c r="I1061" s="90"/>
      <c r="J1061" s="42"/>
    </row>
    <row r="1062" spans="1:10" ht="15.75" customHeight="1" x14ac:dyDescent="0.2">
      <c r="A1062" s="154"/>
      <c r="B1062" s="154"/>
      <c r="C1062" s="155"/>
      <c r="D1062" s="156"/>
      <c r="E1062" s="157"/>
      <c r="F1062" s="90"/>
      <c r="G1062" s="90"/>
      <c r="H1062" s="90"/>
      <c r="I1062" s="90"/>
      <c r="J1062" s="42"/>
    </row>
    <row r="1063" spans="1:10" ht="15.75" customHeight="1" x14ac:dyDescent="0.2">
      <c r="A1063" s="154"/>
      <c r="B1063" s="154"/>
      <c r="C1063" s="155"/>
      <c r="D1063" s="156"/>
      <c r="E1063" s="157"/>
      <c r="F1063" s="90"/>
      <c r="G1063" s="90"/>
      <c r="H1063" s="90"/>
      <c r="I1063" s="90"/>
      <c r="J1063" s="42"/>
    </row>
    <row r="1064" spans="1:10" ht="15.75" customHeight="1" x14ac:dyDescent="0.2">
      <c r="A1064" s="154"/>
      <c r="B1064" s="154"/>
      <c r="C1064" s="155"/>
      <c r="D1064" s="156"/>
      <c r="E1064" s="157"/>
      <c r="F1064" s="90"/>
      <c r="G1064" s="90"/>
      <c r="H1064" s="90"/>
      <c r="I1064" s="90"/>
      <c r="J1064" s="42"/>
    </row>
    <row r="1065" spans="1:10" ht="15.75" customHeight="1" x14ac:dyDescent="0.2">
      <c r="A1065" s="154"/>
      <c r="B1065" s="154"/>
      <c r="C1065" s="155"/>
      <c r="D1065" s="156"/>
      <c r="E1065" s="157"/>
      <c r="F1065" s="90"/>
      <c r="G1065" s="90"/>
      <c r="H1065" s="90"/>
      <c r="I1065" s="90"/>
      <c r="J1065" s="42"/>
    </row>
    <row r="1066" spans="1:10" ht="15.75" customHeight="1" x14ac:dyDescent="0.2">
      <c r="A1066" s="154"/>
      <c r="B1066" s="154"/>
      <c r="C1066" s="155"/>
      <c r="D1066" s="156"/>
      <c r="E1066" s="157"/>
      <c r="F1066" s="90"/>
      <c r="G1066" s="90"/>
      <c r="H1066" s="90"/>
      <c r="I1066" s="90"/>
      <c r="J1066" s="42"/>
    </row>
    <row r="1067" spans="1:10" ht="15.75" customHeight="1" x14ac:dyDescent="0.2">
      <c r="A1067" s="154"/>
      <c r="B1067" s="154"/>
      <c r="C1067" s="155"/>
      <c r="D1067" s="156"/>
      <c r="E1067" s="157"/>
      <c r="F1067" s="90"/>
      <c r="G1067" s="90"/>
      <c r="H1067" s="90"/>
      <c r="I1067" s="90"/>
      <c r="J1067" s="42"/>
    </row>
    <row r="1068" spans="1:10" ht="15.75" customHeight="1" x14ac:dyDescent="0.2">
      <c r="A1068" s="154"/>
      <c r="B1068" s="154"/>
      <c r="C1068" s="155"/>
      <c r="D1068" s="156"/>
      <c r="E1068" s="157"/>
      <c r="F1068" s="90"/>
      <c r="G1068" s="90"/>
      <c r="H1068" s="90"/>
      <c r="I1068" s="90"/>
      <c r="J1068" s="42"/>
    </row>
    <row r="1069" spans="1:10" ht="15.75" customHeight="1" x14ac:dyDescent="0.2">
      <c r="A1069" s="154"/>
      <c r="B1069" s="154"/>
      <c r="C1069" s="155"/>
      <c r="D1069" s="156"/>
      <c r="E1069" s="157"/>
      <c r="F1069" s="90"/>
      <c r="G1069" s="90"/>
      <c r="H1069" s="90"/>
      <c r="I1069" s="90"/>
      <c r="J1069" s="42"/>
    </row>
    <row r="1070" spans="1:10" ht="15.75" customHeight="1" x14ac:dyDescent="0.2">
      <c r="A1070" s="154"/>
      <c r="B1070" s="154"/>
      <c r="C1070" s="155"/>
      <c r="D1070" s="156"/>
      <c r="E1070" s="157"/>
      <c r="F1070" s="90"/>
      <c r="G1070" s="90"/>
      <c r="H1070" s="90"/>
      <c r="I1070" s="90"/>
      <c r="J1070" s="42"/>
    </row>
    <row r="1071" spans="1:10" ht="15.75" customHeight="1" x14ac:dyDescent="0.2">
      <c r="A1071" s="154"/>
      <c r="B1071" s="154"/>
      <c r="C1071" s="155"/>
      <c r="D1071" s="156"/>
      <c r="E1071" s="157"/>
      <c r="F1071" s="90"/>
      <c r="G1071" s="90"/>
      <c r="H1071" s="90"/>
      <c r="I1071" s="90"/>
      <c r="J1071" s="42"/>
    </row>
    <row r="1072" spans="1:10" ht="15.75" customHeight="1" x14ac:dyDescent="0.2">
      <c r="A1072" s="154"/>
      <c r="B1072" s="154"/>
      <c r="C1072" s="155"/>
      <c r="D1072" s="156"/>
      <c r="E1072" s="157"/>
      <c r="F1072" s="90"/>
      <c r="G1072" s="90"/>
      <c r="H1072" s="90"/>
      <c r="I1072" s="90"/>
      <c r="J1072" s="42"/>
    </row>
    <row r="1073" spans="1:10" ht="15.75" customHeight="1" x14ac:dyDescent="0.2">
      <c r="A1073" s="154"/>
      <c r="B1073" s="154"/>
      <c r="C1073" s="155"/>
      <c r="D1073" s="156"/>
      <c r="E1073" s="157"/>
      <c r="F1073" s="90"/>
      <c r="G1073" s="90"/>
      <c r="H1073" s="90"/>
      <c r="I1073" s="90"/>
      <c r="J1073" s="42"/>
    </row>
    <row r="1074" spans="1:10" ht="15.75" customHeight="1" x14ac:dyDescent="0.2">
      <c r="A1074" s="154"/>
      <c r="B1074" s="154"/>
      <c r="C1074" s="155"/>
      <c r="D1074" s="156"/>
      <c r="E1074" s="157"/>
      <c r="F1074" s="90"/>
      <c r="G1074" s="90"/>
      <c r="H1074" s="90"/>
      <c r="I1074" s="90"/>
      <c r="J1074" s="42"/>
    </row>
    <row r="1075" spans="1:10" ht="15.75" customHeight="1" x14ac:dyDescent="0.2">
      <c r="A1075" s="154"/>
      <c r="B1075" s="154"/>
      <c r="C1075" s="155"/>
      <c r="D1075" s="156"/>
      <c r="E1075" s="157"/>
      <c r="F1075" s="90"/>
      <c r="G1075" s="90"/>
      <c r="H1075" s="90"/>
      <c r="I1075" s="90"/>
      <c r="J1075" s="42"/>
    </row>
    <row r="1076" spans="1:10" ht="15.75" customHeight="1" x14ac:dyDescent="0.2">
      <c r="A1076" s="154"/>
      <c r="B1076" s="154"/>
      <c r="C1076" s="155"/>
      <c r="D1076" s="156"/>
      <c r="E1076" s="157"/>
      <c r="F1076" s="90"/>
      <c r="G1076" s="90"/>
      <c r="H1076" s="90"/>
      <c r="I1076" s="90"/>
      <c r="J1076" s="42"/>
    </row>
    <row r="1077" spans="1:10" ht="15.75" customHeight="1" x14ac:dyDescent="0.2">
      <c r="A1077" s="154"/>
      <c r="B1077" s="154"/>
      <c r="C1077" s="155"/>
      <c r="D1077" s="156"/>
      <c r="E1077" s="157"/>
      <c r="F1077" s="90"/>
      <c r="G1077" s="90"/>
      <c r="H1077" s="90"/>
      <c r="I1077" s="90"/>
      <c r="J1077" s="42"/>
    </row>
    <row r="1078" spans="1:10" ht="15.75" customHeight="1" x14ac:dyDescent="0.2">
      <c r="A1078" s="154"/>
      <c r="B1078" s="154"/>
      <c r="C1078" s="155"/>
      <c r="D1078" s="156"/>
      <c r="E1078" s="157"/>
      <c r="F1078" s="90"/>
      <c r="G1078" s="90"/>
      <c r="H1078" s="90"/>
      <c r="I1078" s="90"/>
      <c r="J1078" s="42"/>
    </row>
    <row r="1079" spans="1:10" ht="15.75" customHeight="1" x14ac:dyDescent="0.2">
      <c r="A1079" s="154"/>
      <c r="B1079" s="154"/>
      <c r="C1079" s="155"/>
      <c r="D1079" s="156"/>
      <c r="E1079" s="157"/>
      <c r="F1079" s="90"/>
      <c r="G1079" s="90"/>
      <c r="H1079" s="90"/>
      <c r="I1079" s="90"/>
      <c r="J1079" s="42"/>
    </row>
    <row r="1080" spans="1:10" ht="15.75" customHeight="1" x14ac:dyDescent="0.2">
      <c r="A1080" s="154"/>
      <c r="B1080" s="154"/>
      <c r="C1080" s="155"/>
      <c r="D1080" s="156"/>
      <c r="E1080" s="157"/>
      <c r="F1080" s="90"/>
      <c r="G1080" s="90"/>
      <c r="H1080" s="90"/>
      <c r="I1080" s="90"/>
      <c r="J1080" s="42"/>
    </row>
    <row r="1081" spans="1:10" ht="15.75" customHeight="1" x14ac:dyDescent="0.2">
      <c r="A1081" s="154"/>
      <c r="B1081" s="154"/>
      <c r="C1081" s="155"/>
      <c r="D1081" s="156"/>
      <c r="E1081" s="157"/>
      <c r="F1081" s="90"/>
      <c r="G1081" s="90"/>
      <c r="H1081" s="90"/>
      <c r="I1081" s="90"/>
      <c r="J1081" s="42"/>
    </row>
    <row r="1082" spans="1:10" ht="15.75" customHeight="1" x14ac:dyDescent="0.2">
      <c r="A1082" s="154"/>
      <c r="B1082" s="154"/>
      <c r="C1082" s="155"/>
      <c r="D1082" s="156"/>
      <c r="E1082" s="157"/>
      <c r="F1082" s="90"/>
      <c r="G1082" s="90"/>
      <c r="H1082" s="90"/>
      <c r="I1082" s="90"/>
      <c r="J1082" s="42"/>
    </row>
    <row r="1083" spans="1:10" ht="15.75" customHeight="1" x14ac:dyDescent="0.2">
      <c r="A1083" s="154"/>
      <c r="B1083" s="154"/>
      <c r="C1083" s="155"/>
      <c r="D1083" s="156"/>
      <c r="E1083" s="157"/>
      <c r="F1083" s="90"/>
      <c r="G1083" s="90"/>
      <c r="H1083" s="90"/>
      <c r="I1083" s="90"/>
      <c r="J1083" s="42"/>
    </row>
    <row r="1084" spans="1:10" ht="15.75" customHeight="1" x14ac:dyDescent="0.2">
      <c r="A1084" s="154"/>
      <c r="B1084" s="154"/>
      <c r="C1084" s="155"/>
      <c r="D1084" s="156"/>
      <c r="E1084" s="157"/>
      <c r="F1084" s="90"/>
      <c r="G1084" s="90"/>
      <c r="H1084" s="90"/>
      <c r="I1084" s="90"/>
      <c r="J1084" s="42"/>
    </row>
    <row r="1085" spans="1:10" ht="15.75" customHeight="1" x14ac:dyDescent="0.2">
      <c r="A1085" s="154"/>
      <c r="B1085" s="154"/>
      <c r="C1085" s="155"/>
      <c r="D1085" s="156"/>
      <c r="E1085" s="157"/>
      <c r="F1085" s="90"/>
      <c r="G1085" s="90"/>
      <c r="H1085" s="90"/>
      <c r="I1085" s="90"/>
      <c r="J1085" s="42"/>
    </row>
    <row r="1086" spans="1:10" ht="15.75" customHeight="1" x14ac:dyDescent="0.2">
      <c r="A1086" s="154"/>
      <c r="B1086" s="154"/>
      <c r="C1086" s="155"/>
      <c r="D1086" s="156"/>
      <c r="E1086" s="157"/>
      <c r="F1086" s="90"/>
      <c r="G1086" s="90"/>
      <c r="H1086" s="90"/>
      <c r="I1086" s="90"/>
      <c r="J1086" s="42"/>
    </row>
    <row r="1087" spans="1:10" ht="15.75" customHeight="1" x14ac:dyDescent="0.2">
      <c r="A1087" s="154"/>
      <c r="B1087" s="154"/>
      <c r="C1087" s="155"/>
      <c r="D1087" s="156"/>
      <c r="E1087" s="157"/>
      <c r="F1087" s="90"/>
      <c r="G1087" s="90"/>
      <c r="H1087" s="90"/>
      <c r="I1087" s="90"/>
      <c r="J1087" s="42"/>
    </row>
    <row r="1088" spans="1:10" ht="15.75" customHeight="1" x14ac:dyDescent="0.2">
      <c r="A1088" s="154"/>
      <c r="B1088" s="154"/>
      <c r="C1088" s="155"/>
      <c r="D1088" s="156"/>
      <c r="E1088" s="157"/>
      <c r="F1088" s="90"/>
      <c r="G1088" s="90"/>
      <c r="H1088" s="90"/>
      <c r="I1088" s="90"/>
      <c r="J1088" s="42"/>
    </row>
    <row r="1089" spans="1:10" ht="15.75" customHeight="1" x14ac:dyDescent="0.2">
      <c r="A1089" s="154"/>
      <c r="B1089" s="154"/>
      <c r="C1089" s="155"/>
      <c r="D1089" s="156"/>
      <c r="E1089" s="157"/>
      <c r="F1089" s="90"/>
      <c r="G1089" s="90"/>
      <c r="H1089" s="90"/>
      <c r="I1089" s="90"/>
      <c r="J1089" s="42"/>
    </row>
    <row r="1090" spans="1:10" ht="15.75" customHeight="1" x14ac:dyDescent="0.2">
      <c r="A1090" s="154"/>
      <c r="B1090" s="154"/>
      <c r="C1090" s="155"/>
      <c r="D1090" s="156"/>
      <c r="E1090" s="157"/>
      <c r="F1090" s="90"/>
      <c r="G1090" s="90"/>
      <c r="H1090" s="90"/>
      <c r="I1090" s="90"/>
      <c r="J1090" s="42"/>
    </row>
    <row r="1091" spans="1:10" ht="15.75" customHeight="1" x14ac:dyDescent="0.2">
      <c r="A1091" s="154"/>
      <c r="B1091" s="154"/>
      <c r="C1091" s="155"/>
      <c r="D1091" s="156"/>
      <c r="E1091" s="157"/>
      <c r="F1091" s="90"/>
      <c r="G1091" s="90"/>
      <c r="H1091" s="90"/>
      <c r="I1091" s="90"/>
      <c r="J1091" s="42"/>
    </row>
    <row r="1092" spans="1:10" ht="15.75" customHeight="1" x14ac:dyDescent="0.2">
      <c r="A1092" s="154"/>
      <c r="B1092" s="154"/>
      <c r="C1092" s="155"/>
      <c r="D1092" s="156"/>
      <c r="E1092" s="157"/>
      <c r="F1092" s="90"/>
      <c r="G1092" s="90"/>
      <c r="H1092" s="90"/>
      <c r="I1092" s="90"/>
      <c r="J1092" s="42"/>
    </row>
    <row r="1093" spans="1:10" ht="15.75" customHeight="1" x14ac:dyDescent="0.2">
      <c r="A1093" s="154"/>
      <c r="B1093" s="154"/>
      <c r="C1093" s="155"/>
      <c r="D1093" s="156"/>
      <c r="E1093" s="157"/>
      <c r="F1093" s="90"/>
      <c r="G1093" s="90"/>
      <c r="H1093" s="90"/>
      <c r="I1093" s="90"/>
      <c r="J1093" s="42"/>
    </row>
    <row r="1094" spans="1:10" ht="15" customHeight="1" x14ac:dyDescent="0.2">
      <c r="A1094" s="154"/>
      <c r="B1094" s="154"/>
      <c r="C1094" s="155"/>
      <c r="D1094" s="156"/>
      <c r="E1094" s="157"/>
      <c r="F1094" s="90"/>
      <c r="G1094" s="90"/>
      <c r="H1094" s="90"/>
      <c r="I1094" s="90"/>
    </row>
    <row r="1095" spans="1:10" ht="15" customHeight="1" x14ac:dyDescent="0.2">
      <c r="A1095" s="154"/>
      <c r="B1095" s="154"/>
      <c r="C1095" s="155"/>
      <c r="D1095" s="156"/>
      <c r="E1095" s="157"/>
      <c r="F1095" s="90"/>
      <c r="G1095" s="90"/>
      <c r="H1095" s="90"/>
      <c r="I1095" s="90"/>
    </row>
    <row r="1096" spans="1:10" ht="15" customHeight="1" x14ac:dyDescent="0.2">
      <c r="A1096" s="154"/>
      <c r="B1096" s="154"/>
      <c r="C1096" s="155"/>
      <c r="D1096" s="156"/>
      <c r="E1096" s="157"/>
      <c r="F1096" s="90"/>
      <c r="G1096" s="90"/>
      <c r="H1096" s="90"/>
      <c r="I1096" s="90"/>
    </row>
    <row r="1097" spans="1:10" ht="15" customHeight="1" x14ac:dyDescent="0.2">
      <c r="A1097" s="154"/>
      <c r="B1097" s="154"/>
      <c r="C1097" s="155"/>
      <c r="D1097" s="156"/>
      <c r="E1097" s="157"/>
      <c r="F1097" s="90"/>
      <c r="G1097" s="90"/>
      <c r="H1097" s="90"/>
      <c r="I1097" s="90"/>
    </row>
    <row r="1098" spans="1:10" ht="15" customHeight="1" x14ac:dyDescent="0.2">
      <c r="A1098" s="154"/>
      <c r="B1098" s="154"/>
      <c r="C1098" s="155"/>
      <c r="D1098" s="156"/>
      <c r="E1098" s="157"/>
      <c r="F1098" s="90"/>
      <c r="G1098" s="90"/>
      <c r="H1098" s="90"/>
      <c r="I1098" s="90"/>
    </row>
    <row r="1099" spans="1:10" ht="15" customHeight="1" x14ac:dyDescent="0.2">
      <c r="A1099" s="154"/>
      <c r="B1099" s="154"/>
      <c r="C1099" s="155"/>
      <c r="D1099" s="156"/>
      <c r="E1099" s="157"/>
      <c r="F1099" s="90"/>
      <c r="G1099" s="90"/>
      <c r="H1099" s="90"/>
      <c r="I1099" s="90"/>
    </row>
    <row r="1100" spans="1:10" ht="15" customHeight="1" x14ac:dyDescent="0.2">
      <c r="A1100" s="154"/>
      <c r="B1100" s="154"/>
      <c r="C1100" s="155"/>
      <c r="D1100" s="156"/>
      <c r="E1100" s="157"/>
      <c r="F1100" s="90"/>
      <c r="G1100" s="90"/>
      <c r="H1100" s="90"/>
      <c r="I1100" s="90"/>
    </row>
    <row r="1101" spans="1:10" ht="15" customHeight="1" x14ac:dyDescent="0.2">
      <c r="A1101" s="154"/>
      <c r="B1101" s="154"/>
      <c r="C1101" s="155"/>
      <c r="D1101" s="156"/>
      <c r="E1101" s="157"/>
      <c r="F1101" s="90"/>
      <c r="G1101" s="90"/>
      <c r="H1101" s="90"/>
      <c r="I1101" s="90"/>
    </row>
    <row r="1102" spans="1:10" ht="15" customHeight="1" x14ac:dyDescent="0.2">
      <c r="A1102" s="154"/>
      <c r="B1102" s="154"/>
      <c r="C1102" s="155"/>
      <c r="D1102" s="156"/>
      <c r="E1102" s="157"/>
      <c r="F1102" s="90"/>
      <c r="G1102" s="90"/>
      <c r="H1102" s="90"/>
      <c r="I1102" s="90"/>
    </row>
  </sheetData>
  <mergeCells count="68">
    <mergeCell ref="A364:I364"/>
    <mergeCell ref="A358:H358"/>
    <mergeCell ref="A350:C350"/>
    <mergeCell ref="A351:C351"/>
    <mergeCell ref="D353:I353"/>
    <mergeCell ref="A355:C355"/>
    <mergeCell ref="C352:I352"/>
    <mergeCell ref="A357:H357"/>
    <mergeCell ref="C177:I177"/>
    <mergeCell ref="A248:C248"/>
    <mergeCell ref="D178:I178"/>
    <mergeCell ref="A194:C194"/>
    <mergeCell ref="C195:I195"/>
    <mergeCell ref="D196:I196"/>
    <mergeCell ref="A200:C200"/>
    <mergeCell ref="C201:I201"/>
    <mergeCell ref="D202:I202"/>
    <mergeCell ref="A204:C204"/>
    <mergeCell ref="C205:I205"/>
    <mergeCell ref="C249:I249"/>
    <mergeCell ref="A264:C264"/>
    <mergeCell ref="C265:I265"/>
    <mergeCell ref="D121:I121"/>
    <mergeCell ref="C149:I149"/>
    <mergeCell ref="A124:C124"/>
    <mergeCell ref="C125:I125"/>
    <mergeCell ref="D126:I126"/>
    <mergeCell ref="A128:C128"/>
    <mergeCell ref="C129:I129"/>
    <mergeCell ref="D130:I130"/>
    <mergeCell ref="A137:C137"/>
    <mergeCell ref="C138:I138"/>
    <mergeCell ref="D139:I139"/>
    <mergeCell ref="A148:C148"/>
    <mergeCell ref="A176:C176"/>
    <mergeCell ref="A115:C115"/>
    <mergeCell ref="C116:I116"/>
    <mergeCell ref="D117:I117"/>
    <mergeCell ref="A119:C119"/>
    <mergeCell ref="C120:I120"/>
    <mergeCell ref="C111:I111"/>
    <mergeCell ref="D112:I112"/>
    <mergeCell ref="A74:C74"/>
    <mergeCell ref="C75:I75"/>
    <mergeCell ref="D76:I76"/>
    <mergeCell ref="A96:C96"/>
    <mergeCell ref="C97:I97"/>
    <mergeCell ref="D98:I98"/>
    <mergeCell ref="A104:C104"/>
    <mergeCell ref="C105:I105"/>
    <mergeCell ref="D106:I106"/>
    <mergeCell ref="A110:C110"/>
    <mergeCell ref="D49:I49"/>
    <mergeCell ref="A1:I1"/>
    <mergeCell ref="A2:I2"/>
    <mergeCell ref="A3:I3"/>
    <mergeCell ref="A4:I4"/>
    <mergeCell ref="A5:A6"/>
    <mergeCell ref="B5:B6"/>
    <mergeCell ref="C5:C6"/>
    <mergeCell ref="D5:D6"/>
    <mergeCell ref="E5:E6"/>
    <mergeCell ref="F5:G5"/>
    <mergeCell ref="H5:I5"/>
    <mergeCell ref="C7:I7"/>
    <mergeCell ref="D8:I8"/>
    <mergeCell ref="A47:C47"/>
    <mergeCell ref="C48:I48"/>
  </mergeCells>
  <pageMargins left="0.51181102362204722" right="0.51181102362204722" top="0.78740157480314965" bottom="0.78740157480314965" header="0.31496062992125984" footer="0.31496062992125984"/>
  <pageSetup paperSize="9" scale="34" fitToHeight="0" orientation="landscape" r:id="rId1"/>
  <headerFooter>
    <oddHeader xml:space="preserve">&amp;L&amp;G&amp;REMPRESA DE TRANSPORTES E TRÂNSITO
DE BELO HORIZONTE - BHTRANS
</oddHeader>
    <oddFooter>&amp;C&amp;10______________________________________________________________________________________________________
&amp;"-,Negrito itálico"&amp;12BHTRANS/FMU&amp;"-,Normal" - Apêndice V - A - Modelo de Proposta - Pág &amp;P de &amp;N</oddFooter>
  </headerFooter>
  <rowBreaks count="4" manualBreakCount="4">
    <brk id="74" max="8" man="1"/>
    <brk id="301" max="8" man="1"/>
    <brk id="322" max="8" man="1"/>
    <brk id="345" max="8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showGridLines="0" tabSelected="1" view="pageLayout" topLeftCell="A46" zoomScale="85" zoomScaleNormal="100" zoomScaleSheetLayoutView="100" zoomScalePageLayoutView="85" workbookViewId="0">
      <selection activeCell="C237" sqref="C237"/>
    </sheetView>
  </sheetViews>
  <sheetFormatPr defaultColWidth="12.625" defaultRowHeight="15" customHeight="1" x14ac:dyDescent="0.2"/>
  <cols>
    <col min="1" max="1" width="7.625" customWidth="1"/>
    <col min="2" max="2" width="55.875" customWidth="1"/>
    <col min="3" max="3" width="7" customWidth="1"/>
    <col min="4" max="4" width="13.625" customWidth="1"/>
    <col min="5" max="5" width="11.375" customWidth="1"/>
    <col min="6" max="6" width="15.625" customWidth="1"/>
    <col min="7" max="7" width="8.875" customWidth="1"/>
    <col min="8" max="8" width="7.625" customWidth="1"/>
    <col min="9" max="9" width="7" customWidth="1"/>
    <col min="10" max="26" width="8.875" customWidth="1"/>
  </cols>
  <sheetData>
    <row r="1" spans="1:26" ht="19.5" customHeight="1" x14ac:dyDescent="0.25">
      <c r="A1" s="227" t="s">
        <v>737</v>
      </c>
      <c r="B1" s="228"/>
      <c r="C1" s="228"/>
      <c r="D1" s="228"/>
      <c r="E1" s="228"/>
      <c r="F1" s="229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75" customHeight="1" x14ac:dyDescent="0.2">
      <c r="A2" s="230" t="s">
        <v>738</v>
      </c>
      <c r="B2" s="228"/>
      <c r="C2" s="228"/>
      <c r="D2" s="228"/>
      <c r="E2" s="228"/>
      <c r="F2" s="229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2.5" customHeight="1" x14ac:dyDescent="0.2">
      <c r="A3" s="231" t="s">
        <v>0</v>
      </c>
      <c r="B3" s="232"/>
      <c r="C3" s="232"/>
      <c r="D3" s="232"/>
      <c r="E3" s="232"/>
      <c r="F3" s="232"/>
      <c r="G3" s="4"/>
      <c r="H3" s="4"/>
      <c r="I3" s="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233"/>
      <c r="B4" s="234"/>
      <c r="C4" s="234"/>
      <c r="D4" s="234"/>
      <c r="E4" s="234"/>
      <c r="F4" s="235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1.95" customHeight="1" x14ac:dyDescent="0.2">
      <c r="A5" s="236" t="s">
        <v>1</v>
      </c>
      <c r="B5" s="238" t="s">
        <v>3</v>
      </c>
      <c r="C5" s="239" t="s">
        <v>4</v>
      </c>
      <c r="D5" s="223" t="s">
        <v>584</v>
      </c>
      <c r="E5" s="225" t="s">
        <v>585</v>
      </c>
      <c r="F5" s="226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1.95" customHeight="1" x14ac:dyDescent="0.2">
      <c r="A6" s="237"/>
      <c r="B6" s="237"/>
      <c r="C6" s="237"/>
      <c r="D6" s="224"/>
      <c r="E6" s="178" t="s">
        <v>586</v>
      </c>
      <c r="F6" s="180" t="s">
        <v>9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46.5" customHeight="1" x14ac:dyDescent="0.2">
      <c r="A7" s="5" t="s">
        <v>587</v>
      </c>
      <c r="B7" s="5" t="s">
        <v>741</v>
      </c>
      <c r="C7" s="6" t="s">
        <v>57</v>
      </c>
      <c r="D7" s="7">
        <v>15</v>
      </c>
      <c r="E7" s="179"/>
      <c r="F7" s="8">
        <f t="shared" ref="F7:F13" si="0">ROUND(D7*E7,2)</f>
        <v>0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39" customFormat="1" ht="46.5" customHeight="1" x14ac:dyDescent="0.2">
      <c r="A8" s="40" t="s">
        <v>732</v>
      </c>
      <c r="B8" s="40" t="s">
        <v>742</v>
      </c>
      <c r="C8" s="6" t="s">
        <v>57</v>
      </c>
      <c r="D8" s="7">
        <v>15</v>
      </c>
      <c r="E8" s="179"/>
      <c r="F8" s="8">
        <f t="shared" ref="F8" si="1">ROUND(D8*E8,2)</f>
        <v>0</v>
      </c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</row>
    <row r="9" spans="1:26" ht="23.25" customHeight="1" x14ac:dyDescent="0.2">
      <c r="A9" s="10" t="s">
        <v>588</v>
      </c>
      <c r="B9" s="10" t="s">
        <v>743</v>
      </c>
      <c r="C9" s="6" t="s">
        <v>589</v>
      </c>
      <c r="D9" s="7">
        <v>3300</v>
      </c>
      <c r="E9" s="179"/>
      <c r="F9" s="8">
        <f t="shared" si="0"/>
        <v>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1.5" customHeight="1" x14ac:dyDescent="0.2">
      <c r="A10" s="10" t="s">
        <v>590</v>
      </c>
      <c r="B10" s="11" t="s">
        <v>744</v>
      </c>
      <c r="C10" s="6" t="s">
        <v>87</v>
      </c>
      <c r="D10" s="7">
        <v>2640</v>
      </c>
      <c r="E10" s="179"/>
      <c r="F10" s="8">
        <f t="shared" si="0"/>
        <v>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1.5" customHeight="1" x14ac:dyDescent="0.2">
      <c r="A11" s="10" t="s">
        <v>591</v>
      </c>
      <c r="B11" s="11" t="s">
        <v>745</v>
      </c>
      <c r="C11" s="6" t="s">
        <v>87</v>
      </c>
      <c r="D11" s="7">
        <v>2640</v>
      </c>
      <c r="E11" s="179"/>
      <c r="F11" s="8">
        <f t="shared" si="0"/>
        <v>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1" customHeight="1" x14ac:dyDescent="0.2">
      <c r="A12" s="10" t="s">
        <v>592</v>
      </c>
      <c r="B12" s="11" t="s">
        <v>746</v>
      </c>
      <c r="C12" s="6" t="s">
        <v>87</v>
      </c>
      <c r="D12" s="7">
        <v>1320</v>
      </c>
      <c r="E12" s="179"/>
      <c r="F12" s="8">
        <f t="shared" si="0"/>
        <v>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1.5" customHeight="1" x14ac:dyDescent="0.2">
      <c r="A13" s="10" t="s">
        <v>593</v>
      </c>
      <c r="B13" s="11" t="s">
        <v>747</v>
      </c>
      <c r="C13" s="6" t="s">
        <v>87</v>
      </c>
      <c r="D13" s="7">
        <v>1320</v>
      </c>
      <c r="E13" s="179"/>
      <c r="F13" s="8">
        <f t="shared" si="0"/>
        <v>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 customHeight="1" x14ac:dyDescent="0.2">
      <c r="A14" s="12" t="s">
        <v>594</v>
      </c>
      <c r="B14" s="13"/>
      <c r="C14" s="14"/>
      <c r="D14" s="15"/>
      <c r="E14" s="16"/>
      <c r="F14" s="17">
        <f>ROUND(SUM(F7:F13),2)</f>
        <v>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.75" customHeight="1" x14ac:dyDescent="0.2">
      <c r="A15" s="18"/>
      <c r="B15" s="18"/>
      <c r="C15" s="19"/>
      <c r="D15" s="20"/>
      <c r="E15" s="21"/>
      <c r="F15" s="1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.75" customHeight="1" x14ac:dyDescent="0.2">
      <c r="A16" s="22" t="s">
        <v>389</v>
      </c>
      <c r="B16" s="23" t="s">
        <v>575</v>
      </c>
      <c r="C16" s="24"/>
      <c r="D16" s="25"/>
      <c r="E16" s="26"/>
      <c r="F16" s="26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7.75" customHeight="1" x14ac:dyDescent="0.2">
      <c r="A17" s="27" t="s">
        <v>393</v>
      </c>
      <c r="B17" s="28" t="s">
        <v>577</v>
      </c>
      <c r="C17" s="29" t="s">
        <v>415</v>
      </c>
      <c r="D17" s="29">
        <v>100</v>
      </c>
      <c r="E17" s="30">
        <f>ROUND(F14/D17,2)</f>
        <v>0</v>
      </c>
      <c r="F17" s="31">
        <f>ROUND(D17*E17,2)</f>
        <v>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 customHeight="1" x14ac:dyDescent="0.2">
      <c r="A18" s="32"/>
      <c r="B18" s="32"/>
      <c r="C18" s="32"/>
      <c r="D18" s="32"/>
      <c r="E18" s="32"/>
      <c r="F18" s="32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 x14ac:dyDescent="0.2">
      <c r="A19" s="32"/>
      <c r="B19" s="32"/>
      <c r="C19" s="32"/>
      <c r="D19" s="32"/>
      <c r="E19" s="32"/>
      <c r="F19" s="32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 x14ac:dyDescent="0.2">
      <c r="A20" s="32" t="s">
        <v>758</v>
      </c>
      <c r="B20" s="32"/>
      <c r="C20" s="32"/>
      <c r="D20" s="32"/>
      <c r="E20" s="32"/>
      <c r="F20" s="32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 x14ac:dyDescent="0.2">
      <c r="A21" s="32"/>
      <c r="B21" s="32"/>
      <c r="C21" s="32"/>
      <c r="D21" s="32"/>
      <c r="E21" s="32"/>
      <c r="F21" s="32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">
      <c r="A22" s="32" t="s">
        <v>759</v>
      </c>
      <c r="B22" s="32"/>
      <c r="C22" s="32"/>
      <c r="D22" s="32"/>
      <c r="E22" s="32"/>
      <c r="F22" s="32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">
      <c r="A23" s="32"/>
      <c r="B23" s="32"/>
      <c r="C23" s="32"/>
      <c r="D23" s="32"/>
      <c r="E23" s="32"/>
      <c r="F23" s="32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">
      <c r="A24" s="32" t="s">
        <v>760</v>
      </c>
      <c r="B24" s="32"/>
      <c r="C24" s="32"/>
      <c r="D24" s="32"/>
      <c r="E24" s="32"/>
      <c r="F24" s="32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">
      <c r="A25" s="32"/>
      <c r="B25" s="32"/>
      <c r="C25" s="32"/>
      <c r="D25" s="32"/>
      <c r="E25" s="32"/>
      <c r="F25" s="32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">
      <c r="A26" s="32" t="s">
        <v>755</v>
      </c>
      <c r="B26" s="32"/>
      <c r="C26" s="32"/>
      <c r="D26" s="32"/>
      <c r="E26" s="32"/>
      <c r="F26" s="32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">
      <c r="A27" s="32"/>
      <c r="B27" s="32"/>
      <c r="C27" s="32"/>
      <c r="D27" s="32"/>
      <c r="E27" s="32"/>
      <c r="F27" s="32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">
      <c r="A28" s="32" t="s">
        <v>756</v>
      </c>
      <c r="B28" s="32"/>
      <c r="C28" s="32"/>
      <c r="D28" s="32"/>
      <c r="E28" s="32"/>
      <c r="F28" s="32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">
      <c r="A29" s="32"/>
      <c r="B29" s="32"/>
      <c r="C29" s="32"/>
      <c r="D29" s="32"/>
      <c r="E29" s="32"/>
      <c r="F29" s="32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">
      <c r="A30" s="32"/>
      <c r="B30" s="32"/>
      <c r="C30" s="32"/>
      <c r="D30" s="32"/>
      <c r="E30" s="32"/>
      <c r="F30" s="32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">
      <c r="A31" s="32"/>
      <c r="B31" s="32"/>
      <c r="C31" s="32"/>
      <c r="D31" s="32"/>
      <c r="E31" s="32"/>
      <c r="F31" s="32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">
      <c r="A32" s="32"/>
      <c r="B32" s="32"/>
      <c r="C32" s="32"/>
      <c r="D32" s="32"/>
      <c r="E32" s="32"/>
      <c r="F32" s="32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">
      <c r="A33" s="32"/>
      <c r="B33" s="32"/>
      <c r="C33" s="32"/>
      <c r="D33" s="32"/>
      <c r="E33" s="32"/>
      <c r="F33" s="32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">
      <c r="A34" s="32"/>
      <c r="B34" s="32"/>
      <c r="C34" s="32"/>
      <c r="D34" s="32"/>
      <c r="E34" s="32"/>
      <c r="F34" s="32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">
      <c r="A35" s="32"/>
      <c r="B35" s="32"/>
      <c r="C35" s="32"/>
      <c r="D35" s="32"/>
      <c r="E35" s="32"/>
      <c r="F35" s="32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">
      <c r="A36" s="32"/>
      <c r="B36" s="32"/>
      <c r="C36" s="32"/>
      <c r="D36" s="32"/>
      <c r="E36" s="32"/>
      <c r="F36" s="32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">
      <c r="A37" s="32"/>
      <c r="B37" s="32"/>
      <c r="C37" s="32"/>
      <c r="D37" s="32"/>
      <c r="E37" s="32"/>
      <c r="F37" s="32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">
      <c r="A38" s="32"/>
      <c r="B38" s="32"/>
      <c r="C38" s="32"/>
      <c r="D38" s="32"/>
      <c r="E38" s="32"/>
      <c r="F38" s="32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">
      <c r="A39" s="32"/>
      <c r="B39" s="32"/>
      <c r="C39" s="32"/>
      <c r="D39" s="32"/>
      <c r="E39" s="32"/>
      <c r="F39" s="32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">
      <c r="A40" s="32"/>
      <c r="B40" s="32"/>
      <c r="C40" s="32"/>
      <c r="D40" s="32"/>
      <c r="E40" s="32"/>
      <c r="F40" s="32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">
      <c r="A41" s="32"/>
      <c r="B41" s="32"/>
      <c r="C41" s="32"/>
      <c r="D41" s="32"/>
      <c r="E41" s="32"/>
      <c r="F41" s="32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">
      <c r="A42" s="32"/>
      <c r="B42" s="32"/>
      <c r="C42" s="32"/>
      <c r="D42" s="32"/>
      <c r="E42" s="32"/>
      <c r="F42" s="32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">
      <c r="A43" s="32"/>
      <c r="B43" s="32"/>
      <c r="C43" s="32"/>
      <c r="D43" s="32"/>
      <c r="E43" s="32"/>
      <c r="F43" s="32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">
      <c r="A44" s="32"/>
      <c r="B44" s="32"/>
      <c r="C44" s="32"/>
      <c r="D44" s="32"/>
      <c r="E44" s="32"/>
      <c r="F44" s="32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">
      <c r="A45" s="32"/>
      <c r="B45" s="32"/>
      <c r="C45" s="32"/>
      <c r="D45" s="32"/>
      <c r="E45" s="32"/>
      <c r="F45" s="32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">
      <c r="A46" s="32"/>
      <c r="B46" s="32"/>
      <c r="C46" s="32"/>
      <c r="D46" s="32"/>
      <c r="E46" s="32"/>
      <c r="F46" s="32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">
      <c r="A47" s="32"/>
      <c r="B47" s="32"/>
      <c r="C47" s="32"/>
      <c r="D47" s="32"/>
      <c r="E47" s="32"/>
      <c r="F47" s="32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">
      <c r="A48" s="32"/>
      <c r="B48" s="32"/>
      <c r="C48" s="32"/>
      <c r="D48" s="32"/>
      <c r="E48" s="32"/>
      <c r="F48" s="32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">
      <c r="A49" s="32"/>
      <c r="B49" s="32"/>
      <c r="C49" s="32"/>
      <c r="D49" s="32"/>
      <c r="E49" s="32"/>
      <c r="F49" s="32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">
      <c r="A50" s="32"/>
      <c r="B50" s="32"/>
      <c r="C50" s="32"/>
      <c r="D50" s="32"/>
      <c r="E50" s="32"/>
      <c r="F50" s="32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">
      <c r="A51" s="32"/>
      <c r="B51" s="32"/>
      <c r="C51" s="32"/>
      <c r="D51" s="32"/>
      <c r="E51" s="32"/>
      <c r="F51" s="32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">
      <c r="A52" s="32"/>
      <c r="B52" s="32"/>
      <c r="C52" s="32"/>
      <c r="D52" s="32"/>
      <c r="E52" s="32"/>
      <c r="F52" s="32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">
      <c r="A53" s="32"/>
      <c r="B53" s="32"/>
      <c r="C53" s="32"/>
      <c r="D53" s="32"/>
      <c r="E53" s="32"/>
      <c r="F53" s="32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">
      <c r="A54" s="32"/>
      <c r="B54" s="32"/>
      <c r="C54" s="32"/>
      <c r="D54" s="32"/>
      <c r="E54" s="32"/>
      <c r="F54" s="32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">
      <c r="A55" s="32"/>
      <c r="B55" s="32"/>
      <c r="C55" s="32"/>
      <c r="D55" s="32"/>
      <c r="E55" s="32"/>
      <c r="F55" s="32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">
      <c r="A56" s="32"/>
      <c r="B56" s="32"/>
      <c r="C56" s="32"/>
      <c r="D56" s="32"/>
      <c r="E56" s="32"/>
      <c r="F56" s="32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">
      <c r="A57" s="32"/>
      <c r="B57" s="32"/>
      <c r="C57" s="32"/>
      <c r="D57" s="32"/>
      <c r="E57" s="32"/>
      <c r="F57" s="32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">
      <c r="A58" s="32"/>
      <c r="B58" s="32"/>
      <c r="C58" s="32"/>
      <c r="D58" s="32"/>
      <c r="E58" s="32"/>
      <c r="F58" s="32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">
      <c r="A59" s="32"/>
      <c r="B59" s="32"/>
      <c r="C59" s="32"/>
      <c r="D59" s="32"/>
      <c r="E59" s="32"/>
      <c r="F59" s="32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">
      <c r="A60" s="32"/>
      <c r="B60" s="32"/>
      <c r="C60" s="32"/>
      <c r="D60" s="32"/>
      <c r="E60" s="32"/>
      <c r="F60" s="32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">
      <c r="A61" s="32"/>
      <c r="B61" s="32"/>
      <c r="C61" s="32"/>
      <c r="D61" s="32"/>
      <c r="E61" s="32"/>
      <c r="F61" s="32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">
      <c r="A62" s="32"/>
      <c r="B62" s="32"/>
      <c r="C62" s="32"/>
      <c r="D62" s="32"/>
      <c r="E62" s="32"/>
      <c r="F62" s="32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">
      <c r="A63" s="32"/>
      <c r="B63" s="32"/>
      <c r="C63" s="32"/>
      <c r="D63" s="32"/>
      <c r="E63" s="32"/>
      <c r="F63" s="32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">
      <c r="A64" s="32"/>
      <c r="B64" s="32"/>
      <c r="C64" s="32"/>
      <c r="D64" s="32"/>
      <c r="E64" s="32"/>
      <c r="F64" s="32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">
      <c r="A65" s="32"/>
      <c r="B65" s="32"/>
      <c r="C65" s="32"/>
      <c r="D65" s="32"/>
      <c r="E65" s="32"/>
      <c r="F65" s="32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">
      <c r="A66" s="32"/>
      <c r="B66" s="32"/>
      <c r="C66" s="32"/>
      <c r="D66" s="32"/>
      <c r="E66" s="32"/>
      <c r="F66" s="32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">
      <c r="A67" s="32"/>
      <c r="B67" s="32"/>
      <c r="C67" s="32"/>
      <c r="D67" s="32"/>
      <c r="E67" s="32"/>
      <c r="F67" s="32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">
      <c r="A68" s="32"/>
      <c r="B68" s="32"/>
      <c r="C68" s="32"/>
      <c r="D68" s="32"/>
      <c r="E68" s="32"/>
      <c r="F68" s="32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">
      <c r="A69" s="32"/>
      <c r="B69" s="32"/>
      <c r="C69" s="32"/>
      <c r="D69" s="32"/>
      <c r="E69" s="32"/>
      <c r="F69" s="32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">
      <c r="A70" s="32"/>
      <c r="B70" s="32"/>
      <c r="C70" s="32"/>
      <c r="D70" s="32"/>
      <c r="E70" s="32"/>
      <c r="F70" s="32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">
      <c r="A71" s="32"/>
      <c r="B71" s="32"/>
      <c r="C71" s="32"/>
      <c r="D71" s="32"/>
      <c r="E71" s="32"/>
      <c r="F71" s="32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">
      <c r="A72" s="32"/>
      <c r="B72" s="32"/>
      <c r="C72" s="32"/>
      <c r="D72" s="32"/>
      <c r="E72" s="32"/>
      <c r="F72" s="32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">
      <c r="A73" s="32"/>
      <c r="B73" s="32"/>
      <c r="C73" s="32"/>
      <c r="D73" s="32"/>
      <c r="E73" s="32"/>
      <c r="F73" s="32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">
      <c r="A74" s="32"/>
      <c r="B74" s="32"/>
      <c r="C74" s="32"/>
      <c r="D74" s="32"/>
      <c r="E74" s="32"/>
      <c r="F74" s="32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">
      <c r="A75" s="32"/>
      <c r="B75" s="32"/>
      <c r="C75" s="32"/>
      <c r="D75" s="32"/>
      <c r="E75" s="32"/>
      <c r="F75" s="32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">
      <c r="A76" s="32"/>
      <c r="B76" s="32"/>
      <c r="C76" s="32"/>
      <c r="D76" s="32"/>
      <c r="E76" s="32"/>
      <c r="F76" s="32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">
      <c r="A77" s="32"/>
      <c r="B77" s="32"/>
      <c r="C77" s="32"/>
      <c r="D77" s="32"/>
      <c r="E77" s="32"/>
      <c r="F77" s="32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">
      <c r="A78" s="32"/>
      <c r="B78" s="32"/>
      <c r="C78" s="32"/>
      <c r="D78" s="32"/>
      <c r="E78" s="32"/>
      <c r="F78" s="32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">
      <c r="A79" s="32"/>
      <c r="B79" s="32"/>
      <c r="C79" s="32"/>
      <c r="D79" s="32"/>
      <c r="E79" s="32"/>
      <c r="F79" s="32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">
      <c r="A80" s="32"/>
      <c r="B80" s="32"/>
      <c r="C80" s="32"/>
      <c r="D80" s="32"/>
      <c r="E80" s="32"/>
      <c r="F80" s="32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">
      <c r="A81" s="32"/>
      <c r="B81" s="32"/>
      <c r="C81" s="32"/>
      <c r="D81" s="32"/>
      <c r="E81" s="32"/>
      <c r="F81" s="32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">
      <c r="A82" s="32"/>
      <c r="B82" s="32"/>
      <c r="C82" s="32"/>
      <c r="D82" s="32"/>
      <c r="E82" s="32"/>
      <c r="F82" s="32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">
      <c r="A83" s="32"/>
      <c r="B83" s="32"/>
      <c r="C83" s="32"/>
      <c r="D83" s="32"/>
      <c r="E83" s="32"/>
      <c r="F83" s="32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">
      <c r="A84" s="32"/>
      <c r="B84" s="32"/>
      <c r="C84" s="32"/>
      <c r="D84" s="32"/>
      <c r="E84" s="32"/>
      <c r="F84" s="32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">
      <c r="A85" s="32"/>
      <c r="B85" s="32"/>
      <c r="C85" s="32"/>
      <c r="D85" s="32"/>
      <c r="E85" s="32"/>
      <c r="F85" s="32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">
      <c r="A86" s="32"/>
      <c r="B86" s="32"/>
      <c r="C86" s="32"/>
      <c r="D86" s="32"/>
      <c r="E86" s="32"/>
      <c r="F86" s="32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">
      <c r="A87" s="32"/>
      <c r="B87" s="32"/>
      <c r="C87" s="32"/>
      <c r="D87" s="32"/>
      <c r="E87" s="32"/>
      <c r="F87" s="32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">
      <c r="A88" s="32"/>
      <c r="B88" s="32"/>
      <c r="C88" s="32"/>
      <c r="D88" s="32"/>
      <c r="E88" s="32"/>
      <c r="F88" s="32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">
      <c r="A89" s="32"/>
      <c r="B89" s="32"/>
      <c r="C89" s="32"/>
      <c r="D89" s="32"/>
      <c r="E89" s="32"/>
      <c r="F89" s="32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">
      <c r="A90" s="32"/>
      <c r="B90" s="32"/>
      <c r="C90" s="32"/>
      <c r="D90" s="32"/>
      <c r="E90" s="32"/>
      <c r="F90" s="32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">
      <c r="A91" s="32"/>
      <c r="B91" s="32"/>
      <c r="C91" s="32"/>
      <c r="D91" s="32"/>
      <c r="E91" s="32"/>
      <c r="F91" s="32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">
      <c r="A92" s="32"/>
      <c r="B92" s="32"/>
      <c r="C92" s="32"/>
      <c r="D92" s="32"/>
      <c r="E92" s="32"/>
      <c r="F92" s="32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">
      <c r="A93" s="32"/>
      <c r="B93" s="32"/>
      <c r="C93" s="32"/>
      <c r="D93" s="32"/>
      <c r="E93" s="32"/>
      <c r="F93" s="32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">
      <c r="A94" s="32"/>
      <c r="B94" s="32"/>
      <c r="C94" s="32"/>
      <c r="D94" s="32"/>
      <c r="E94" s="32"/>
      <c r="F94" s="32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">
      <c r="A95" s="32"/>
      <c r="B95" s="32"/>
      <c r="C95" s="32"/>
      <c r="D95" s="32"/>
      <c r="E95" s="32"/>
      <c r="F95" s="32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">
      <c r="A96" s="32"/>
      <c r="B96" s="32"/>
      <c r="C96" s="32"/>
      <c r="D96" s="32"/>
      <c r="E96" s="32"/>
      <c r="F96" s="32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">
      <c r="A97" s="32"/>
      <c r="B97" s="32"/>
      <c r="C97" s="32"/>
      <c r="D97" s="32"/>
      <c r="E97" s="32"/>
      <c r="F97" s="32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">
      <c r="A98" s="32"/>
      <c r="B98" s="32"/>
      <c r="C98" s="32"/>
      <c r="D98" s="32"/>
      <c r="E98" s="32"/>
      <c r="F98" s="32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">
      <c r="A99" s="32"/>
      <c r="B99" s="32"/>
      <c r="C99" s="32"/>
      <c r="D99" s="32"/>
      <c r="E99" s="32"/>
      <c r="F99" s="32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">
      <c r="A100" s="32"/>
      <c r="B100" s="32"/>
      <c r="C100" s="32"/>
      <c r="D100" s="32"/>
      <c r="E100" s="32"/>
      <c r="F100" s="32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">
      <c r="A101" s="32"/>
      <c r="B101" s="32"/>
      <c r="C101" s="32"/>
      <c r="D101" s="32"/>
      <c r="E101" s="32"/>
      <c r="F101" s="32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">
      <c r="A102" s="32"/>
      <c r="B102" s="32"/>
      <c r="C102" s="32"/>
      <c r="D102" s="32"/>
      <c r="E102" s="32"/>
      <c r="F102" s="32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">
      <c r="A103" s="32"/>
      <c r="B103" s="32"/>
      <c r="C103" s="32"/>
      <c r="D103" s="32"/>
      <c r="E103" s="32"/>
      <c r="F103" s="32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">
      <c r="A104" s="32"/>
      <c r="B104" s="32"/>
      <c r="C104" s="32"/>
      <c r="D104" s="32"/>
      <c r="E104" s="32"/>
      <c r="F104" s="32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">
      <c r="A105" s="32"/>
      <c r="B105" s="32"/>
      <c r="C105" s="32"/>
      <c r="D105" s="32"/>
      <c r="E105" s="32"/>
      <c r="F105" s="32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">
      <c r="A106" s="32"/>
      <c r="B106" s="32"/>
      <c r="C106" s="32"/>
      <c r="D106" s="32"/>
      <c r="E106" s="32"/>
      <c r="F106" s="32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">
      <c r="A107" s="32"/>
      <c r="B107" s="32"/>
      <c r="C107" s="32"/>
      <c r="D107" s="32"/>
      <c r="E107" s="32"/>
      <c r="F107" s="32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">
      <c r="A108" s="32"/>
      <c r="B108" s="32"/>
      <c r="C108" s="32"/>
      <c r="D108" s="32"/>
      <c r="E108" s="32"/>
      <c r="F108" s="32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">
      <c r="A109" s="32"/>
      <c r="B109" s="32"/>
      <c r="C109" s="32"/>
      <c r="D109" s="32"/>
      <c r="E109" s="32"/>
      <c r="F109" s="32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">
      <c r="A110" s="32"/>
      <c r="B110" s="32"/>
      <c r="C110" s="32"/>
      <c r="D110" s="32"/>
      <c r="E110" s="32"/>
      <c r="F110" s="32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">
      <c r="A111" s="32"/>
      <c r="B111" s="32"/>
      <c r="C111" s="32"/>
      <c r="D111" s="32"/>
      <c r="E111" s="32"/>
      <c r="F111" s="32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">
      <c r="A112" s="32"/>
      <c r="B112" s="32"/>
      <c r="C112" s="32"/>
      <c r="D112" s="32"/>
      <c r="E112" s="32"/>
      <c r="F112" s="32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">
      <c r="A113" s="32"/>
      <c r="B113" s="32"/>
      <c r="C113" s="32"/>
      <c r="D113" s="32"/>
      <c r="E113" s="32"/>
      <c r="F113" s="32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">
      <c r="A114" s="32"/>
      <c r="B114" s="32"/>
      <c r="C114" s="32"/>
      <c r="D114" s="32"/>
      <c r="E114" s="32"/>
      <c r="F114" s="32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">
      <c r="A115" s="32"/>
      <c r="B115" s="32"/>
      <c r="C115" s="32"/>
      <c r="D115" s="32"/>
      <c r="E115" s="32"/>
      <c r="F115" s="32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">
      <c r="A116" s="32"/>
      <c r="B116" s="32"/>
      <c r="C116" s="32"/>
      <c r="D116" s="32"/>
      <c r="E116" s="32"/>
      <c r="F116" s="32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">
      <c r="A117" s="32"/>
      <c r="B117" s="32"/>
      <c r="C117" s="32"/>
      <c r="D117" s="32"/>
      <c r="E117" s="32"/>
      <c r="F117" s="32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">
      <c r="A118" s="32"/>
      <c r="B118" s="32"/>
      <c r="C118" s="32"/>
      <c r="D118" s="32"/>
      <c r="E118" s="32"/>
      <c r="F118" s="32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">
      <c r="A119" s="32"/>
      <c r="B119" s="32"/>
      <c r="C119" s="32"/>
      <c r="D119" s="32"/>
      <c r="E119" s="32"/>
      <c r="F119" s="32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">
      <c r="A120" s="32"/>
      <c r="B120" s="32"/>
      <c r="C120" s="32"/>
      <c r="D120" s="32"/>
      <c r="E120" s="32"/>
      <c r="F120" s="32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">
      <c r="A121" s="32"/>
      <c r="B121" s="32"/>
      <c r="C121" s="32"/>
      <c r="D121" s="32"/>
      <c r="E121" s="32"/>
      <c r="F121" s="32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">
      <c r="A122" s="32"/>
      <c r="B122" s="32"/>
      <c r="C122" s="32"/>
      <c r="D122" s="32"/>
      <c r="E122" s="32"/>
      <c r="F122" s="32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">
      <c r="A123" s="32"/>
      <c r="B123" s="32"/>
      <c r="C123" s="32"/>
      <c r="D123" s="32"/>
      <c r="E123" s="32"/>
      <c r="F123" s="32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">
      <c r="A124" s="32"/>
      <c r="B124" s="32"/>
      <c r="C124" s="32"/>
      <c r="D124" s="32"/>
      <c r="E124" s="32"/>
      <c r="F124" s="32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">
      <c r="A125" s="32"/>
      <c r="B125" s="32"/>
      <c r="C125" s="32"/>
      <c r="D125" s="32"/>
      <c r="E125" s="32"/>
      <c r="F125" s="32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">
      <c r="A126" s="32"/>
      <c r="B126" s="32"/>
      <c r="C126" s="32"/>
      <c r="D126" s="32"/>
      <c r="E126" s="32"/>
      <c r="F126" s="32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">
      <c r="A127" s="32"/>
      <c r="B127" s="32"/>
      <c r="C127" s="32"/>
      <c r="D127" s="32"/>
      <c r="E127" s="32"/>
      <c r="F127" s="32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">
      <c r="A128" s="32"/>
      <c r="B128" s="32"/>
      <c r="C128" s="32"/>
      <c r="D128" s="32"/>
      <c r="E128" s="32"/>
      <c r="F128" s="32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">
      <c r="A129" s="32"/>
      <c r="B129" s="32"/>
      <c r="C129" s="32"/>
      <c r="D129" s="32"/>
      <c r="E129" s="32"/>
      <c r="F129" s="32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">
      <c r="A130" s="32"/>
      <c r="B130" s="32"/>
      <c r="C130" s="32"/>
      <c r="D130" s="32"/>
      <c r="E130" s="32"/>
      <c r="F130" s="32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">
      <c r="A131" s="32"/>
      <c r="B131" s="32"/>
      <c r="C131" s="32"/>
      <c r="D131" s="32"/>
      <c r="E131" s="32"/>
      <c r="F131" s="32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">
      <c r="A132" s="32"/>
      <c r="B132" s="32"/>
      <c r="C132" s="32"/>
      <c r="D132" s="32"/>
      <c r="E132" s="32"/>
      <c r="F132" s="32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">
      <c r="A133" s="32"/>
      <c r="B133" s="32"/>
      <c r="C133" s="32"/>
      <c r="D133" s="32"/>
      <c r="E133" s="32"/>
      <c r="F133" s="32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">
      <c r="A134" s="32"/>
      <c r="B134" s="32"/>
      <c r="C134" s="32"/>
      <c r="D134" s="32"/>
      <c r="E134" s="32"/>
      <c r="F134" s="32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">
      <c r="A135" s="32"/>
      <c r="B135" s="32"/>
      <c r="C135" s="32"/>
      <c r="D135" s="32"/>
      <c r="E135" s="32"/>
      <c r="F135" s="32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">
      <c r="A136" s="32"/>
      <c r="B136" s="32"/>
      <c r="C136" s="32"/>
      <c r="D136" s="32"/>
      <c r="E136" s="32"/>
      <c r="F136" s="32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">
      <c r="A137" s="32"/>
      <c r="B137" s="32"/>
      <c r="C137" s="32"/>
      <c r="D137" s="32"/>
      <c r="E137" s="32"/>
      <c r="F137" s="32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">
      <c r="A138" s="32"/>
      <c r="B138" s="32"/>
      <c r="C138" s="32"/>
      <c r="D138" s="32"/>
      <c r="E138" s="32"/>
      <c r="F138" s="32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">
      <c r="A139" s="32"/>
      <c r="B139" s="32"/>
      <c r="C139" s="32"/>
      <c r="D139" s="32"/>
      <c r="E139" s="32"/>
      <c r="F139" s="32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">
      <c r="A140" s="32"/>
      <c r="B140" s="32"/>
      <c r="C140" s="32"/>
      <c r="D140" s="32"/>
      <c r="E140" s="32"/>
      <c r="F140" s="32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">
      <c r="A141" s="32"/>
      <c r="B141" s="32"/>
      <c r="C141" s="32"/>
      <c r="D141" s="32"/>
      <c r="E141" s="32"/>
      <c r="F141" s="32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">
      <c r="A142" s="32"/>
      <c r="B142" s="32"/>
      <c r="C142" s="32"/>
      <c r="D142" s="32"/>
      <c r="E142" s="32"/>
      <c r="F142" s="32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">
      <c r="A143" s="32"/>
      <c r="B143" s="32"/>
      <c r="C143" s="32"/>
      <c r="D143" s="32"/>
      <c r="E143" s="32"/>
      <c r="F143" s="32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">
      <c r="A144" s="32"/>
      <c r="B144" s="32"/>
      <c r="C144" s="32"/>
      <c r="D144" s="32"/>
      <c r="E144" s="32"/>
      <c r="F144" s="32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">
      <c r="A145" s="32"/>
      <c r="B145" s="32"/>
      <c r="C145" s="32"/>
      <c r="D145" s="32"/>
      <c r="E145" s="32"/>
      <c r="F145" s="32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">
      <c r="A146" s="32"/>
      <c r="B146" s="32"/>
      <c r="C146" s="32"/>
      <c r="D146" s="32"/>
      <c r="E146" s="32"/>
      <c r="F146" s="32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">
      <c r="A147" s="32"/>
      <c r="B147" s="32"/>
      <c r="C147" s="32"/>
      <c r="D147" s="32"/>
      <c r="E147" s="32"/>
      <c r="F147" s="32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">
      <c r="A148" s="32"/>
      <c r="B148" s="32"/>
      <c r="C148" s="32"/>
      <c r="D148" s="32"/>
      <c r="E148" s="32"/>
      <c r="F148" s="32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32"/>
      <c r="B149" s="32"/>
      <c r="C149" s="32"/>
      <c r="D149" s="32"/>
      <c r="E149" s="32"/>
      <c r="F149" s="32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">
      <c r="A150" s="32"/>
      <c r="B150" s="32"/>
      <c r="C150" s="32"/>
      <c r="D150" s="32"/>
      <c r="E150" s="32"/>
      <c r="F150" s="32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">
      <c r="A151" s="32"/>
      <c r="B151" s="32"/>
      <c r="C151" s="32"/>
      <c r="D151" s="32"/>
      <c r="E151" s="32"/>
      <c r="F151" s="32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">
      <c r="A152" s="32"/>
      <c r="B152" s="32"/>
      <c r="C152" s="32"/>
      <c r="D152" s="32"/>
      <c r="E152" s="32"/>
      <c r="F152" s="32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">
      <c r="A153" s="32"/>
      <c r="B153" s="32"/>
      <c r="C153" s="32"/>
      <c r="D153" s="32"/>
      <c r="E153" s="32"/>
      <c r="F153" s="32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">
      <c r="A154" s="32"/>
      <c r="B154" s="32"/>
      <c r="C154" s="32"/>
      <c r="D154" s="32"/>
      <c r="E154" s="32"/>
      <c r="F154" s="32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">
      <c r="A155" s="32"/>
      <c r="B155" s="32"/>
      <c r="C155" s="32"/>
      <c r="D155" s="32"/>
      <c r="E155" s="32"/>
      <c r="F155" s="32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">
      <c r="A156" s="32"/>
      <c r="B156" s="32"/>
      <c r="C156" s="32"/>
      <c r="D156" s="32"/>
      <c r="E156" s="32"/>
      <c r="F156" s="32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">
      <c r="A157" s="32"/>
      <c r="B157" s="32"/>
      <c r="C157" s="32"/>
      <c r="D157" s="32"/>
      <c r="E157" s="32"/>
      <c r="F157" s="32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">
      <c r="A158" s="32"/>
      <c r="B158" s="32"/>
      <c r="C158" s="32"/>
      <c r="D158" s="32"/>
      <c r="E158" s="32"/>
      <c r="F158" s="32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">
      <c r="A159" s="32"/>
      <c r="B159" s="32"/>
      <c r="C159" s="32"/>
      <c r="D159" s="32"/>
      <c r="E159" s="32"/>
      <c r="F159" s="32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">
      <c r="A160" s="32"/>
      <c r="B160" s="32"/>
      <c r="C160" s="32"/>
      <c r="D160" s="32"/>
      <c r="E160" s="32"/>
      <c r="F160" s="32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">
      <c r="A161" s="32"/>
      <c r="B161" s="32"/>
      <c r="C161" s="32"/>
      <c r="D161" s="32"/>
      <c r="E161" s="32"/>
      <c r="F161" s="32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">
      <c r="A162" s="32"/>
      <c r="B162" s="32"/>
      <c r="C162" s="32"/>
      <c r="D162" s="32"/>
      <c r="E162" s="32"/>
      <c r="F162" s="32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">
      <c r="A163" s="32"/>
      <c r="B163" s="32"/>
      <c r="C163" s="32"/>
      <c r="D163" s="32"/>
      <c r="E163" s="32"/>
      <c r="F163" s="32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">
      <c r="A164" s="32"/>
      <c r="B164" s="32"/>
      <c r="C164" s="32"/>
      <c r="D164" s="32"/>
      <c r="E164" s="32"/>
      <c r="F164" s="32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">
      <c r="A165" s="32"/>
      <c r="B165" s="32"/>
      <c r="C165" s="32"/>
      <c r="D165" s="32"/>
      <c r="E165" s="32"/>
      <c r="F165" s="32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32"/>
      <c r="B166" s="32"/>
      <c r="C166" s="32"/>
      <c r="D166" s="32"/>
      <c r="E166" s="32"/>
      <c r="F166" s="32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">
      <c r="A167" s="32"/>
      <c r="B167" s="32"/>
      <c r="C167" s="32"/>
      <c r="D167" s="32"/>
      <c r="E167" s="32"/>
      <c r="F167" s="32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">
      <c r="A168" s="32"/>
      <c r="B168" s="32"/>
      <c r="C168" s="32"/>
      <c r="D168" s="32"/>
      <c r="E168" s="32"/>
      <c r="F168" s="32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">
      <c r="A169" s="32"/>
      <c r="B169" s="32"/>
      <c r="C169" s="32"/>
      <c r="D169" s="32"/>
      <c r="E169" s="32"/>
      <c r="F169" s="32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">
      <c r="A170" s="32"/>
      <c r="B170" s="32"/>
      <c r="C170" s="32"/>
      <c r="D170" s="32"/>
      <c r="E170" s="32"/>
      <c r="F170" s="32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">
      <c r="A171" s="32"/>
      <c r="B171" s="32"/>
      <c r="C171" s="32"/>
      <c r="D171" s="32"/>
      <c r="E171" s="32"/>
      <c r="F171" s="32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32"/>
      <c r="B172" s="32"/>
      <c r="C172" s="32"/>
      <c r="D172" s="32"/>
      <c r="E172" s="32"/>
      <c r="F172" s="32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">
      <c r="A173" s="32"/>
      <c r="B173" s="32"/>
      <c r="C173" s="32"/>
      <c r="D173" s="32"/>
      <c r="E173" s="32"/>
      <c r="F173" s="32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">
      <c r="A174" s="32"/>
      <c r="B174" s="32"/>
      <c r="C174" s="32"/>
      <c r="D174" s="32"/>
      <c r="E174" s="32"/>
      <c r="F174" s="32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">
      <c r="A175" s="32"/>
      <c r="B175" s="32"/>
      <c r="C175" s="32"/>
      <c r="D175" s="32"/>
      <c r="E175" s="32"/>
      <c r="F175" s="32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">
      <c r="A176" s="32"/>
      <c r="B176" s="32"/>
      <c r="C176" s="32"/>
      <c r="D176" s="32"/>
      <c r="E176" s="32"/>
      <c r="F176" s="32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">
      <c r="A177" s="32"/>
      <c r="B177" s="32"/>
      <c r="C177" s="32"/>
      <c r="D177" s="32"/>
      <c r="E177" s="32"/>
      <c r="F177" s="32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">
      <c r="A178" s="32"/>
      <c r="B178" s="32"/>
      <c r="C178" s="32"/>
      <c r="D178" s="32"/>
      <c r="E178" s="32"/>
      <c r="F178" s="32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">
      <c r="A179" s="32"/>
      <c r="B179" s="32"/>
      <c r="C179" s="32"/>
      <c r="D179" s="32"/>
      <c r="E179" s="32"/>
      <c r="F179" s="32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32"/>
      <c r="B180" s="32"/>
      <c r="C180" s="32"/>
      <c r="D180" s="32"/>
      <c r="E180" s="32"/>
      <c r="F180" s="32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">
      <c r="A181" s="32"/>
      <c r="B181" s="32"/>
      <c r="C181" s="32"/>
      <c r="D181" s="32"/>
      <c r="E181" s="32"/>
      <c r="F181" s="32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">
      <c r="A182" s="32"/>
      <c r="B182" s="32"/>
      <c r="C182" s="32"/>
      <c r="D182" s="32"/>
      <c r="E182" s="32"/>
      <c r="F182" s="32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">
      <c r="A183" s="32"/>
      <c r="B183" s="32"/>
      <c r="C183" s="32"/>
      <c r="D183" s="32"/>
      <c r="E183" s="32"/>
      <c r="F183" s="32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">
      <c r="A184" s="32"/>
      <c r="B184" s="32"/>
      <c r="C184" s="32"/>
      <c r="D184" s="32"/>
      <c r="E184" s="32"/>
      <c r="F184" s="32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">
      <c r="A185" s="32"/>
      <c r="B185" s="32"/>
      <c r="C185" s="32"/>
      <c r="D185" s="32"/>
      <c r="E185" s="32"/>
      <c r="F185" s="32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">
      <c r="A186" s="32"/>
      <c r="B186" s="32"/>
      <c r="C186" s="32"/>
      <c r="D186" s="32"/>
      <c r="E186" s="32"/>
      <c r="F186" s="32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">
      <c r="A187" s="32"/>
      <c r="B187" s="32"/>
      <c r="C187" s="32"/>
      <c r="D187" s="32"/>
      <c r="E187" s="32"/>
      <c r="F187" s="32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">
      <c r="A188" s="32"/>
      <c r="B188" s="32"/>
      <c r="C188" s="32"/>
      <c r="D188" s="32"/>
      <c r="E188" s="32"/>
      <c r="F188" s="32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">
      <c r="A189" s="32"/>
      <c r="B189" s="32"/>
      <c r="C189" s="32"/>
      <c r="D189" s="32"/>
      <c r="E189" s="32"/>
      <c r="F189" s="32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">
      <c r="A190" s="32"/>
      <c r="B190" s="32"/>
      <c r="C190" s="32"/>
      <c r="D190" s="32"/>
      <c r="E190" s="32"/>
      <c r="F190" s="32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">
      <c r="A191" s="32"/>
      <c r="B191" s="32"/>
      <c r="C191" s="32"/>
      <c r="D191" s="32"/>
      <c r="E191" s="32"/>
      <c r="F191" s="32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">
      <c r="A192" s="32"/>
      <c r="B192" s="32"/>
      <c r="C192" s="32"/>
      <c r="D192" s="32"/>
      <c r="E192" s="32"/>
      <c r="F192" s="32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">
      <c r="A193" s="32"/>
      <c r="B193" s="32"/>
      <c r="C193" s="32"/>
      <c r="D193" s="32"/>
      <c r="E193" s="32"/>
      <c r="F193" s="32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">
      <c r="A194" s="32"/>
      <c r="B194" s="32"/>
      <c r="C194" s="32"/>
      <c r="D194" s="32"/>
      <c r="E194" s="32"/>
      <c r="F194" s="32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">
      <c r="A195" s="32"/>
      <c r="B195" s="32"/>
      <c r="C195" s="32"/>
      <c r="D195" s="32"/>
      <c r="E195" s="32"/>
      <c r="F195" s="32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">
      <c r="A196" s="32"/>
      <c r="B196" s="32"/>
      <c r="C196" s="32"/>
      <c r="D196" s="32"/>
      <c r="E196" s="32"/>
      <c r="F196" s="32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">
      <c r="A197" s="32"/>
      <c r="B197" s="32"/>
      <c r="C197" s="32"/>
      <c r="D197" s="32"/>
      <c r="E197" s="32"/>
      <c r="F197" s="32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">
      <c r="A198" s="32"/>
      <c r="B198" s="32"/>
      <c r="C198" s="32"/>
      <c r="D198" s="32"/>
      <c r="E198" s="32"/>
      <c r="F198" s="32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">
      <c r="A199" s="32"/>
      <c r="B199" s="32"/>
      <c r="C199" s="32"/>
      <c r="D199" s="32"/>
      <c r="E199" s="32"/>
      <c r="F199" s="32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">
      <c r="A200" s="32"/>
      <c r="B200" s="32"/>
      <c r="C200" s="32"/>
      <c r="D200" s="32"/>
      <c r="E200" s="32"/>
      <c r="F200" s="32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">
      <c r="A201" s="32"/>
      <c r="B201" s="32"/>
      <c r="C201" s="32"/>
      <c r="D201" s="32"/>
      <c r="E201" s="32"/>
      <c r="F201" s="32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">
      <c r="A202" s="32"/>
      <c r="B202" s="32"/>
      <c r="C202" s="32"/>
      <c r="D202" s="32"/>
      <c r="E202" s="32"/>
      <c r="F202" s="32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">
      <c r="A203" s="32"/>
      <c r="B203" s="32"/>
      <c r="C203" s="32"/>
      <c r="D203" s="32"/>
      <c r="E203" s="32"/>
      <c r="F203" s="32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">
      <c r="A204" s="32"/>
      <c r="B204" s="32"/>
      <c r="C204" s="32"/>
      <c r="D204" s="32"/>
      <c r="E204" s="32"/>
      <c r="F204" s="32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">
      <c r="A205" s="32"/>
      <c r="B205" s="32"/>
      <c r="C205" s="32"/>
      <c r="D205" s="32"/>
      <c r="E205" s="32"/>
      <c r="F205" s="32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">
      <c r="A206" s="32"/>
      <c r="B206" s="32"/>
      <c r="C206" s="32"/>
      <c r="D206" s="32"/>
      <c r="E206" s="32"/>
      <c r="F206" s="32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">
      <c r="A207" s="32"/>
      <c r="B207" s="32"/>
      <c r="C207" s="32"/>
      <c r="D207" s="32"/>
      <c r="E207" s="32"/>
      <c r="F207" s="32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">
      <c r="A208" s="32"/>
      <c r="B208" s="32"/>
      <c r="C208" s="32"/>
      <c r="D208" s="32"/>
      <c r="E208" s="32"/>
      <c r="F208" s="32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">
      <c r="A209" s="32"/>
      <c r="B209" s="32"/>
      <c r="C209" s="32"/>
      <c r="D209" s="32"/>
      <c r="E209" s="32"/>
      <c r="F209" s="32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">
      <c r="A210" s="32"/>
      <c r="B210" s="32"/>
      <c r="C210" s="32"/>
      <c r="D210" s="32"/>
      <c r="E210" s="32"/>
      <c r="F210" s="32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">
      <c r="A211" s="32"/>
      <c r="B211" s="32"/>
      <c r="C211" s="32"/>
      <c r="D211" s="32"/>
      <c r="E211" s="32"/>
      <c r="F211" s="32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">
      <c r="A212" s="32"/>
      <c r="B212" s="32"/>
      <c r="C212" s="32"/>
      <c r="D212" s="32"/>
      <c r="E212" s="32"/>
      <c r="F212" s="32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">
      <c r="A213" s="32"/>
      <c r="B213" s="32"/>
      <c r="C213" s="32"/>
      <c r="D213" s="32"/>
      <c r="E213" s="32"/>
      <c r="F213" s="32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">
      <c r="A214" s="32"/>
      <c r="B214" s="32"/>
      <c r="C214" s="32"/>
      <c r="D214" s="32"/>
      <c r="E214" s="32"/>
      <c r="F214" s="32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">
      <c r="A215" s="32"/>
      <c r="B215" s="32"/>
      <c r="C215" s="32"/>
      <c r="D215" s="32"/>
      <c r="E215" s="32"/>
      <c r="F215" s="32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">
      <c r="A216" s="32"/>
      <c r="B216" s="32"/>
      <c r="C216" s="32"/>
      <c r="D216" s="32"/>
      <c r="E216" s="32"/>
      <c r="F216" s="32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">
      <c r="A217" s="32"/>
      <c r="B217" s="32"/>
      <c r="C217" s="32"/>
      <c r="D217" s="32"/>
      <c r="E217" s="32"/>
      <c r="F217" s="32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">
      <c r="A218" s="32"/>
      <c r="B218" s="32"/>
      <c r="C218" s="32"/>
      <c r="D218" s="32"/>
      <c r="E218" s="32"/>
      <c r="F218" s="32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">
      <c r="A219" s="32"/>
      <c r="B219" s="32"/>
      <c r="C219" s="32"/>
      <c r="D219" s="32"/>
      <c r="E219" s="32"/>
      <c r="F219" s="32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">
      <c r="A220" s="32"/>
      <c r="B220" s="32"/>
      <c r="C220" s="32"/>
      <c r="D220" s="32"/>
      <c r="E220" s="32"/>
      <c r="F220" s="32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">
      <c r="A221" s="32"/>
      <c r="B221" s="32"/>
      <c r="C221" s="32"/>
      <c r="D221" s="32"/>
      <c r="E221" s="32"/>
      <c r="F221" s="32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">
      <c r="A222" s="32"/>
      <c r="B222" s="32"/>
      <c r="C222" s="32"/>
      <c r="D222" s="32"/>
      <c r="E222" s="32"/>
      <c r="F222" s="32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">
      <c r="A223" s="32"/>
      <c r="B223" s="32"/>
      <c r="C223" s="32"/>
      <c r="D223" s="32"/>
      <c r="E223" s="32"/>
      <c r="F223" s="32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">
      <c r="A224" s="32"/>
      <c r="B224" s="32"/>
      <c r="C224" s="32"/>
      <c r="D224" s="32"/>
      <c r="E224" s="32"/>
      <c r="F224" s="32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">
      <c r="A225" s="32"/>
      <c r="B225" s="32"/>
      <c r="C225" s="32"/>
      <c r="D225" s="32"/>
      <c r="E225" s="32"/>
      <c r="F225" s="32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">
      <c r="A226" s="32"/>
      <c r="B226" s="32"/>
      <c r="C226" s="32"/>
      <c r="D226" s="32"/>
      <c r="E226" s="32"/>
      <c r="F226" s="32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">
      <c r="A227" s="32"/>
      <c r="B227" s="32"/>
      <c r="C227" s="32"/>
      <c r="D227" s="32"/>
      <c r="E227" s="32"/>
      <c r="F227" s="32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">
      <c r="A228" s="32"/>
      <c r="B228" s="32"/>
      <c r="C228" s="32"/>
      <c r="D228" s="32"/>
      <c r="E228" s="32"/>
      <c r="F228" s="32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">
      <c r="A229" s="32"/>
      <c r="B229" s="32"/>
      <c r="C229" s="32"/>
      <c r="D229" s="32"/>
      <c r="E229" s="32"/>
      <c r="F229" s="32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">
      <c r="A230" s="32"/>
      <c r="B230" s="32"/>
      <c r="C230" s="32"/>
      <c r="D230" s="32"/>
      <c r="E230" s="32"/>
      <c r="F230" s="32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">
      <c r="A231" s="32"/>
      <c r="B231" s="32"/>
      <c r="C231" s="32"/>
      <c r="D231" s="32"/>
      <c r="E231" s="32"/>
      <c r="F231" s="32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">
      <c r="A232" s="32"/>
      <c r="B232" s="32"/>
      <c r="C232" s="32"/>
      <c r="D232" s="32"/>
      <c r="E232" s="32"/>
      <c r="F232" s="32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">
      <c r="A233" s="32"/>
      <c r="B233" s="32"/>
      <c r="C233" s="32"/>
      <c r="D233" s="32"/>
      <c r="E233" s="32"/>
      <c r="F233" s="32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">
      <c r="A234" s="32"/>
      <c r="B234" s="32"/>
      <c r="C234" s="32"/>
      <c r="D234" s="32"/>
      <c r="E234" s="32"/>
      <c r="F234" s="32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">
      <c r="A235" s="32"/>
      <c r="B235" s="32"/>
      <c r="C235" s="32"/>
      <c r="D235" s="32"/>
      <c r="E235" s="32"/>
      <c r="F235" s="32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">
      <c r="A236" s="32"/>
      <c r="B236" s="32"/>
      <c r="C236" s="32"/>
      <c r="D236" s="32"/>
      <c r="E236" s="32"/>
      <c r="F236" s="32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">
      <c r="A237" s="32"/>
      <c r="B237" s="32"/>
      <c r="C237" s="32"/>
      <c r="D237" s="32"/>
      <c r="E237" s="32"/>
      <c r="F237" s="32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">
      <c r="A238" s="32"/>
      <c r="B238" s="32"/>
      <c r="C238" s="32"/>
      <c r="D238" s="32"/>
      <c r="E238" s="32"/>
      <c r="F238" s="32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">
      <c r="A239" s="32"/>
      <c r="B239" s="32"/>
      <c r="C239" s="32"/>
      <c r="D239" s="32"/>
      <c r="E239" s="32"/>
      <c r="F239" s="32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">
      <c r="A240" s="32"/>
      <c r="B240" s="32"/>
      <c r="C240" s="32"/>
      <c r="D240" s="32"/>
      <c r="E240" s="32"/>
      <c r="F240" s="32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">
      <c r="A241" s="32"/>
      <c r="B241" s="32"/>
      <c r="C241" s="32"/>
      <c r="D241" s="32"/>
      <c r="E241" s="32"/>
      <c r="F241" s="32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">
      <c r="A242" s="32"/>
      <c r="B242" s="32"/>
      <c r="C242" s="32"/>
      <c r="D242" s="32"/>
      <c r="E242" s="32"/>
      <c r="F242" s="32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">
      <c r="A243" s="32"/>
      <c r="B243" s="32"/>
      <c r="C243" s="32"/>
      <c r="D243" s="32"/>
      <c r="E243" s="32"/>
      <c r="F243" s="32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">
      <c r="A244" s="32"/>
      <c r="B244" s="32"/>
      <c r="C244" s="32"/>
      <c r="D244" s="32"/>
      <c r="E244" s="32"/>
      <c r="F244" s="32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">
      <c r="A245" s="32"/>
      <c r="B245" s="32"/>
      <c r="C245" s="32"/>
      <c r="D245" s="32"/>
      <c r="E245" s="32"/>
      <c r="F245" s="32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">
      <c r="A246" s="32"/>
      <c r="B246" s="32"/>
      <c r="C246" s="32"/>
      <c r="D246" s="32"/>
      <c r="E246" s="32"/>
      <c r="F246" s="32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">
      <c r="A247" s="32"/>
      <c r="B247" s="32"/>
      <c r="C247" s="32"/>
      <c r="D247" s="32"/>
      <c r="E247" s="32"/>
      <c r="F247" s="32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">
      <c r="A248" s="32"/>
      <c r="B248" s="32"/>
      <c r="C248" s="32"/>
      <c r="D248" s="32"/>
      <c r="E248" s="32"/>
      <c r="F248" s="32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">
      <c r="A249" s="32"/>
      <c r="B249" s="32"/>
      <c r="C249" s="32"/>
      <c r="D249" s="32"/>
      <c r="E249" s="32"/>
      <c r="F249" s="32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">
      <c r="A250" s="32"/>
      <c r="B250" s="32"/>
      <c r="C250" s="32"/>
      <c r="D250" s="32"/>
      <c r="E250" s="32"/>
      <c r="F250" s="32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">
      <c r="A251" s="32"/>
      <c r="B251" s="32"/>
      <c r="C251" s="32"/>
      <c r="D251" s="32"/>
      <c r="E251" s="32"/>
      <c r="F251" s="32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">
      <c r="A252" s="32"/>
      <c r="B252" s="32"/>
      <c r="C252" s="32"/>
      <c r="D252" s="32"/>
      <c r="E252" s="32"/>
      <c r="F252" s="32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">
      <c r="A253" s="32"/>
      <c r="B253" s="32"/>
      <c r="C253" s="32"/>
      <c r="D253" s="32"/>
      <c r="E253" s="32"/>
      <c r="F253" s="32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">
      <c r="A254" s="32"/>
      <c r="B254" s="32"/>
      <c r="C254" s="32"/>
      <c r="D254" s="32"/>
      <c r="E254" s="32"/>
      <c r="F254" s="32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">
      <c r="A255" s="32"/>
      <c r="B255" s="32"/>
      <c r="C255" s="32"/>
      <c r="D255" s="32"/>
      <c r="E255" s="32"/>
      <c r="F255" s="32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">
      <c r="A256" s="32"/>
      <c r="B256" s="32"/>
      <c r="C256" s="32"/>
      <c r="D256" s="32"/>
      <c r="E256" s="32"/>
      <c r="F256" s="32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">
      <c r="A257" s="32"/>
      <c r="B257" s="32"/>
      <c r="C257" s="32"/>
      <c r="D257" s="32"/>
      <c r="E257" s="32"/>
      <c r="F257" s="32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">
      <c r="A258" s="32"/>
      <c r="B258" s="32"/>
      <c r="C258" s="32"/>
      <c r="D258" s="32"/>
      <c r="E258" s="32"/>
      <c r="F258" s="32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">
      <c r="A259" s="32"/>
      <c r="B259" s="32"/>
      <c r="C259" s="32"/>
      <c r="D259" s="32"/>
      <c r="E259" s="32"/>
      <c r="F259" s="32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">
      <c r="A260" s="32"/>
      <c r="B260" s="32"/>
      <c r="C260" s="32"/>
      <c r="D260" s="32"/>
      <c r="E260" s="32"/>
      <c r="F260" s="32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">
      <c r="A261" s="32"/>
      <c r="B261" s="32"/>
      <c r="C261" s="32"/>
      <c r="D261" s="32"/>
      <c r="E261" s="32"/>
      <c r="F261" s="32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">
      <c r="A262" s="32"/>
      <c r="B262" s="32"/>
      <c r="C262" s="32"/>
      <c r="D262" s="32"/>
      <c r="E262" s="32"/>
      <c r="F262" s="32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">
      <c r="A263" s="32"/>
      <c r="B263" s="32"/>
      <c r="C263" s="32"/>
      <c r="D263" s="32"/>
      <c r="E263" s="32"/>
      <c r="F263" s="32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">
      <c r="A264" s="32"/>
      <c r="B264" s="32"/>
      <c r="C264" s="32"/>
      <c r="D264" s="32"/>
      <c r="E264" s="32"/>
      <c r="F264" s="32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">
      <c r="A265" s="32"/>
      <c r="B265" s="32"/>
      <c r="C265" s="32"/>
      <c r="D265" s="32"/>
      <c r="E265" s="32"/>
      <c r="F265" s="32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">
      <c r="A266" s="32"/>
      <c r="B266" s="32"/>
      <c r="C266" s="32"/>
      <c r="D266" s="32"/>
      <c r="E266" s="32"/>
      <c r="F266" s="32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">
      <c r="A267" s="32"/>
      <c r="B267" s="32"/>
      <c r="C267" s="32"/>
      <c r="D267" s="32"/>
      <c r="E267" s="32"/>
      <c r="F267" s="32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">
      <c r="A268" s="32"/>
      <c r="B268" s="32"/>
      <c r="C268" s="32"/>
      <c r="D268" s="32"/>
      <c r="E268" s="32"/>
      <c r="F268" s="32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">
      <c r="A269" s="32"/>
      <c r="B269" s="32"/>
      <c r="C269" s="32"/>
      <c r="D269" s="32"/>
      <c r="E269" s="32"/>
      <c r="F269" s="32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">
      <c r="A270" s="32"/>
      <c r="B270" s="32"/>
      <c r="C270" s="32"/>
      <c r="D270" s="32"/>
      <c r="E270" s="32"/>
      <c r="F270" s="32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">
      <c r="A271" s="32"/>
      <c r="B271" s="32"/>
      <c r="C271" s="32"/>
      <c r="D271" s="32"/>
      <c r="E271" s="32"/>
      <c r="F271" s="32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">
      <c r="A272" s="32"/>
      <c r="B272" s="32"/>
      <c r="C272" s="32"/>
      <c r="D272" s="32"/>
      <c r="E272" s="32"/>
      <c r="F272" s="32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">
      <c r="A273" s="32"/>
      <c r="B273" s="32"/>
      <c r="C273" s="32"/>
      <c r="D273" s="32"/>
      <c r="E273" s="32"/>
      <c r="F273" s="32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">
      <c r="A274" s="32"/>
      <c r="B274" s="32"/>
      <c r="C274" s="32"/>
      <c r="D274" s="32"/>
      <c r="E274" s="32"/>
      <c r="F274" s="32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">
      <c r="A275" s="32"/>
      <c r="B275" s="32"/>
      <c r="C275" s="32"/>
      <c r="D275" s="32"/>
      <c r="E275" s="32"/>
      <c r="F275" s="32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">
      <c r="A276" s="32"/>
      <c r="B276" s="32"/>
      <c r="C276" s="32"/>
      <c r="D276" s="32"/>
      <c r="E276" s="32"/>
      <c r="F276" s="32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">
      <c r="A277" s="32"/>
      <c r="B277" s="32"/>
      <c r="C277" s="32"/>
      <c r="D277" s="32"/>
      <c r="E277" s="32"/>
      <c r="F277" s="32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">
      <c r="A278" s="32"/>
      <c r="B278" s="32"/>
      <c r="C278" s="32"/>
      <c r="D278" s="32"/>
      <c r="E278" s="32"/>
      <c r="F278" s="32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">
      <c r="A279" s="32"/>
      <c r="B279" s="32"/>
      <c r="C279" s="32"/>
      <c r="D279" s="32"/>
      <c r="E279" s="32"/>
      <c r="F279" s="32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">
      <c r="A280" s="32"/>
      <c r="B280" s="32"/>
      <c r="C280" s="32"/>
      <c r="D280" s="32"/>
      <c r="E280" s="32"/>
      <c r="F280" s="32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">
      <c r="A281" s="32"/>
      <c r="B281" s="32"/>
      <c r="C281" s="32"/>
      <c r="D281" s="32"/>
      <c r="E281" s="32"/>
      <c r="F281" s="32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">
      <c r="A282" s="32"/>
      <c r="B282" s="32"/>
      <c r="C282" s="32"/>
      <c r="D282" s="32"/>
      <c r="E282" s="32"/>
      <c r="F282" s="32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">
      <c r="A283" s="32"/>
      <c r="B283" s="32"/>
      <c r="C283" s="32"/>
      <c r="D283" s="32"/>
      <c r="E283" s="32"/>
      <c r="F283" s="32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">
      <c r="A284" s="32"/>
      <c r="B284" s="32"/>
      <c r="C284" s="32"/>
      <c r="D284" s="32"/>
      <c r="E284" s="32"/>
      <c r="F284" s="32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">
      <c r="A285" s="32"/>
      <c r="B285" s="32"/>
      <c r="C285" s="32"/>
      <c r="D285" s="32"/>
      <c r="E285" s="32"/>
      <c r="F285" s="32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">
      <c r="A286" s="32"/>
      <c r="B286" s="32"/>
      <c r="C286" s="32"/>
      <c r="D286" s="32"/>
      <c r="E286" s="32"/>
      <c r="F286" s="32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">
      <c r="A287" s="32"/>
      <c r="B287" s="32"/>
      <c r="C287" s="32"/>
      <c r="D287" s="32"/>
      <c r="E287" s="32"/>
      <c r="F287" s="32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">
      <c r="A288" s="32"/>
      <c r="B288" s="32"/>
      <c r="C288" s="32"/>
      <c r="D288" s="32"/>
      <c r="E288" s="32"/>
      <c r="F288" s="32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">
      <c r="A289" s="32"/>
      <c r="B289" s="32"/>
      <c r="C289" s="32"/>
      <c r="D289" s="32"/>
      <c r="E289" s="32"/>
      <c r="F289" s="32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">
      <c r="A290" s="32"/>
      <c r="B290" s="32"/>
      <c r="C290" s="32"/>
      <c r="D290" s="32"/>
      <c r="E290" s="32"/>
      <c r="F290" s="32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">
      <c r="A291" s="32"/>
      <c r="B291" s="32"/>
      <c r="C291" s="32"/>
      <c r="D291" s="32"/>
      <c r="E291" s="32"/>
      <c r="F291" s="32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">
      <c r="A292" s="32"/>
      <c r="B292" s="32"/>
      <c r="C292" s="32"/>
      <c r="D292" s="32"/>
      <c r="E292" s="32"/>
      <c r="F292" s="32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">
      <c r="A293" s="32"/>
      <c r="B293" s="32"/>
      <c r="C293" s="32"/>
      <c r="D293" s="32"/>
      <c r="E293" s="32"/>
      <c r="F293" s="32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">
      <c r="A294" s="32"/>
      <c r="B294" s="32"/>
      <c r="C294" s="32"/>
      <c r="D294" s="32"/>
      <c r="E294" s="32"/>
      <c r="F294" s="32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">
      <c r="A295" s="32"/>
      <c r="B295" s="32"/>
      <c r="C295" s="32"/>
      <c r="D295" s="32"/>
      <c r="E295" s="32"/>
      <c r="F295" s="32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">
      <c r="A296" s="32"/>
      <c r="B296" s="32"/>
      <c r="C296" s="32"/>
      <c r="D296" s="32"/>
      <c r="E296" s="32"/>
      <c r="F296" s="32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">
      <c r="A297" s="32"/>
      <c r="B297" s="32"/>
      <c r="C297" s="32"/>
      <c r="D297" s="32"/>
      <c r="E297" s="32"/>
      <c r="F297" s="32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">
      <c r="A298" s="32"/>
      <c r="B298" s="32"/>
      <c r="C298" s="32"/>
      <c r="D298" s="32"/>
      <c r="E298" s="32"/>
      <c r="F298" s="32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">
      <c r="A299" s="32"/>
      <c r="B299" s="32"/>
      <c r="C299" s="32"/>
      <c r="D299" s="32"/>
      <c r="E299" s="32"/>
      <c r="F299" s="32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">
      <c r="A300" s="32"/>
      <c r="B300" s="32"/>
      <c r="C300" s="32"/>
      <c r="D300" s="32"/>
      <c r="E300" s="32"/>
      <c r="F300" s="32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">
      <c r="A301" s="32"/>
      <c r="B301" s="32"/>
      <c r="C301" s="32"/>
      <c r="D301" s="32"/>
      <c r="E301" s="32"/>
      <c r="F301" s="32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">
      <c r="A302" s="32"/>
      <c r="B302" s="32"/>
      <c r="C302" s="32"/>
      <c r="D302" s="32"/>
      <c r="E302" s="32"/>
      <c r="F302" s="32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">
      <c r="A303" s="32"/>
      <c r="B303" s="32"/>
      <c r="C303" s="32"/>
      <c r="D303" s="32"/>
      <c r="E303" s="32"/>
      <c r="F303" s="32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">
      <c r="A304" s="32"/>
      <c r="B304" s="32"/>
      <c r="C304" s="32"/>
      <c r="D304" s="32"/>
      <c r="E304" s="32"/>
      <c r="F304" s="32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">
      <c r="A305" s="32"/>
      <c r="B305" s="32"/>
      <c r="C305" s="32"/>
      <c r="D305" s="32"/>
      <c r="E305" s="32"/>
      <c r="F305" s="32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">
      <c r="A306" s="32"/>
      <c r="B306" s="32"/>
      <c r="C306" s="32"/>
      <c r="D306" s="32"/>
      <c r="E306" s="32"/>
      <c r="F306" s="32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">
      <c r="A307" s="32"/>
      <c r="B307" s="32"/>
      <c r="C307" s="32"/>
      <c r="D307" s="32"/>
      <c r="E307" s="32"/>
      <c r="F307" s="32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">
      <c r="A308" s="32"/>
      <c r="B308" s="32"/>
      <c r="C308" s="32"/>
      <c r="D308" s="32"/>
      <c r="E308" s="32"/>
      <c r="F308" s="32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">
      <c r="A309" s="32"/>
      <c r="B309" s="32"/>
      <c r="C309" s="32"/>
      <c r="D309" s="32"/>
      <c r="E309" s="32"/>
      <c r="F309" s="32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">
      <c r="A310" s="32"/>
      <c r="B310" s="32"/>
      <c r="C310" s="32"/>
      <c r="D310" s="32"/>
      <c r="E310" s="32"/>
      <c r="F310" s="32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">
      <c r="A311" s="32"/>
      <c r="B311" s="32"/>
      <c r="C311" s="32"/>
      <c r="D311" s="32"/>
      <c r="E311" s="32"/>
      <c r="F311" s="32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">
      <c r="A312" s="32"/>
      <c r="B312" s="32"/>
      <c r="C312" s="32"/>
      <c r="D312" s="32"/>
      <c r="E312" s="32"/>
      <c r="F312" s="32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">
      <c r="A313" s="32"/>
      <c r="B313" s="32"/>
      <c r="C313" s="32"/>
      <c r="D313" s="32"/>
      <c r="E313" s="32"/>
      <c r="F313" s="32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">
      <c r="A314" s="32"/>
      <c r="B314" s="32"/>
      <c r="C314" s="32"/>
      <c r="D314" s="32"/>
      <c r="E314" s="32"/>
      <c r="F314" s="32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">
      <c r="A315" s="32"/>
      <c r="B315" s="32"/>
      <c r="C315" s="32"/>
      <c r="D315" s="32"/>
      <c r="E315" s="32"/>
      <c r="F315" s="32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">
      <c r="A316" s="32"/>
      <c r="B316" s="32"/>
      <c r="C316" s="32"/>
      <c r="D316" s="32"/>
      <c r="E316" s="32"/>
      <c r="F316" s="32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">
      <c r="A317" s="32"/>
      <c r="B317" s="32"/>
      <c r="C317" s="32"/>
      <c r="D317" s="32"/>
      <c r="E317" s="32"/>
      <c r="F317" s="32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">
      <c r="A318" s="32"/>
      <c r="B318" s="32"/>
      <c r="C318" s="32"/>
      <c r="D318" s="32"/>
      <c r="E318" s="32"/>
      <c r="F318" s="32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">
      <c r="A319" s="32"/>
      <c r="B319" s="32"/>
      <c r="C319" s="32"/>
      <c r="D319" s="32"/>
      <c r="E319" s="32"/>
      <c r="F319" s="32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">
      <c r="A320" s="32"/>
      <c r="B320" s="32"/>
      <c r="C320" s="32"/>
      <c r="D320" s="32"/>
      <c r="E320" s="32"/>
      <c r="F320" s="32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">
      <c r="A321" s="32"/>
      <c r="B321" s="32"/>
      <c r="C321" s="32"/>
      <c r="D321" s="32"/>
      <c r="E321" s="32"/>
      <c r="F321" s="32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">
      <c r="A322" s="32"/>
      <c r="B322" s="32"/>
      <c r="C322" s="32"/>
      <c r="D322" s="32"/>
      <c r="E322" s="32"/>
      <c r="F322" s="32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">
      <c r="A323" s="32"/>
      <c r="B323" s="32"/>
      <c r="C323" s="32"/>
      <c r="D323" s="32"/>
      <c r="E323" s="32"/>
      <c r="F323" s="32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">
      <c r="A324" s="32"/>
      <c r="B324" s="32"/>
      <c r="C324" s="32"/>
      <c r="D324" s="32"/>
      <c r="E324" s="32"/>
      <c r="F324" s="32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">
      <c r="A325" s="32"/>
      <c r="B325" s="32"/>
      <c r="C325" s="32"/>
      <c r="D325" s="32"/>
      <c r="E325" s="32"/>
      <c r="F325" s="32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">
      <c r="A326" s="32"/>
      <c r="B326" s="32"/>
      <c r="C326" s="32"/>
      <c r="D326" s="32"/>
      <c r="E326" s="32"/>
      <c r="F326" s="32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">
      <c r="A327" s="32"/>
      <c r="B327" s="32"/>
      <c r="C327" s="32"/>
      <c r="D327" s="32"/>
      <c r="E327" s="32"/>
      <c r="F327" s="32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">
      <c r="A328" s="32"/>
      <c r="B328" s="32"/>
      <c r="C328" s="32"/>
      <c r="D328" s="32"/>
      <c r="E328" s="32"/>
      <c r="F328" s="32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">
      <c r="A329" s="32"/>
      <c r="B329" s="32"/>
      <c r="C329" s="32"/>
      <c r="D329" s="32"/>
      <c r="E329" s="32"/>
      <c r="F329" s="32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">
      <c r="A330" s="32"/>
      <c r="B330" s="32"/>
      <c r="C330" s="32"/>
      <c r="D330" s="32"/>
      <c r="E330" s="32"/>
      <c r="F330" s="32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">
      <c r="A331" s="32"/>
      <c r="B331" s="32"/>
      <c r="C331" s="32"/>
      <c r="D331" s="32"/>
      <c r="E331" s="32"/>
      <c r="F331" s="32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">
      <c r="A332" s="32"/>
      <c r="B332" s="32"/>
      <c r="C332" s="32"/>
      <c r="D332" s="32"/>
      <c r="E332" s="32"/>
      <c r="F332" s="32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">
      <c r="A333" s="32"/>
      <c r="B333" s="32"/>
      <c r="C333" s="32"/>
      <c r="D333" s="32"/>
      <c r="E333" s="32"/>
      <c r="F333" s="32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">
      <c r="A334" s="32"/>
      <c r="B334" s="32"/>
      <c r="C334" s="32"/>
      <c r="D334" s="32"/>
      <c r="E334" s="32"/>
      <c r="F334" s="32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">
      <c r="A335" s="32"/>
      <c r="B335" s="32"/>
      <c r="C335" s="32"/>
      <c r="D335" s="32"/>
      <c r="E335" s="32"/>
      <c r="F335" s="32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">
      <c r="A336" s="32"/>
      <c r="B336" s="32"/>
      <c r="C336" s="32"/>
      <c r="D336" s="32"/>
      <c r="E336" s="32"/>
      <c r="F336" s="32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">
      <c r="A337" s="32"/>
      <c r="B337" s="32"/>
      <c r="C337" s="32"/>
      <c r="D337" s="32"/>
      <c r="E337" s="32"/>
      <c r="F337" s="32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">
      <c r="A338" s="32"/>
      <c r="B338" s="32"/>
      <c r="C338" s="32"/>
      <c r="D338" s="32"/>
      <c r="E338" s="32"/>
      <c r="F338" s="32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">
      <c r="A339" s="32"/>
      <c r="B339" s="32"/>
      <c r="C339" s="32"/>
      <c r="D339" s="32"/>
      <c r="E339" s="32"/>
      <c r="F339" s="32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">
      <c r="A340" s="32"/>
      <c r="B340" s="32"/>
      <c r="C340" s="32"/>
      <c r="D340" s="32"/>
      <c r="E340" s="32"/>
      <c r="F340" s="32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">
      <c r="A341" s="32"/>
      <c r="B341" s="32"/>
      <c r="C341" s="32"/>
      <c r="D341" s="32"/>
      <c r="E341" s="32"/>
      <c r="F341" s="32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">
      <c r="A342" s="32"/>
      <c r="B342" s="32"/>
      <c r="C342" s="32"/>
      <c r="D342" s="32"/>
      <c r="E342" s="32"/>
      <c r="F342" s="32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">
      <c r="A343" s="32"/>
      <c r="B343" s="32"/>
      <c r="C343" s="32"/>
      <c r="D343" s="32"/>
      <c r="E343" s="32"/>
      <c r="F343" s="32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">
      <c r="A344" s="32"/>
      <c r="B344" s="32"/>
      <c r="C344" s="32"/>
      <c r="D344" s="32"/>
      <c r="E344" s="32"/>
      <c r="F344" s="32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">
      <c r="A345" s="32"/>
      <c r="B345" s="32"/>
      <c r="C345" s="32"/>
      <c r="D345" s="32"/>
      <c r="E345" s="32"/>
      <c r="F345" s="32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">
      <c r="A346" s="32"/>
      <c r="B346" s="32"/>
      <c r="C346" s="32"/>
      <c r="D346" s="32"/>
      <c r="E346" s="32"/>
      <c r="F346" s="32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">
      <c r="A347" s="32"/>
      <c r="B347" s="32"/>
      <c r="C347" s="32"/>
      <c r="D347" s="32"/>
      <c r="E347" s="32"/>
      <c r="F347" s="32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">
      <c r="A348" s="32"/>
      <c r="B348" s="32"/>
      <c r="C348" s="32"/>
      <c r="D348" s="32"/>
      <c r="E348" s="32"/>
      <c r="F348" s="32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">
      <c r="A349" s="32"/>
      <c r="B349" s="32"/>
      <c r="C349" s="32"/>
      <c r="D349" s="32"/>
      <c r="E349" s="32"/>
      <c r="F349" s="32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">
      <c r="A350" s="32"/>
      <c r="B350" s="32"/>
      <c r="C350" s="32"/>
      <c r="D350" s="32"/>
      <c r="E350" s="32"/>
      <c r="F350" s="32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">
      <c r="A351" s="32"/>
      <c r="B351" s="32"/>
      <c r="C351" s="32"/>
      <c r="D351" s="32"/>
      <c r="E351" s="32"/>
      <c r="F351" s="32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">
      <c r="A352" s="32"/>
      <c r="B352" s="32"/>
      <c r="C352" s="32"/>
      <c r="D352" s="32"/>
      <c r="E352" s="32"/>
      <c r="F352" s="32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">
      <c r="A353" s="32"/>
      <c r="B353" s="32"/>
      <c r="C353" s="32"/>
      <c r="D353" s="32"/>
      <c r="E353" s="32"/>
      <c r="F353" s="32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">
      <c r="A354" s="32"/>
      <c r="B354" s="32"/>
      <c r="C354" s="32"/>
      <c r="D354" s="32"/>
      <c r="E354" s="32"/>
      <c r="F354" s="32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">
      <c r="A355" s="32"/>
      <c r="B355" s="32"/>
      <c r="C355" s="32"/>
      <c r="D355" s="32"/>
      <c r="E355" s="32"/>
      <c r="F355" s="32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">
      <c r="A356" s="32"/>
      <c r="B356" s="32"/>
      <c r="C356" s="32"/>
      <c r="D356" s="32"/>
      <c r="E356" s="32"/>
      <c r="F356" s="32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">
      <c r="A357" s="32"/>
      <c r="B357" s="32"/>
      <c r="C357" s="32"/>
      <c r="D357" s="32"/>
      <c r="E357" s="32"/>
      <c r="F357" s="32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">
      <c r="A358" s="32"/>
      <c r="B358" s="32"/>
      <c r="C358" s="32"/>
      <c r="D358" s="32"/>
      <c r="E358" s="32"/>
      <c r="F358" s="32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">
      <c r="A359" s="32"/>
      <c r="B359" s="32"/>
      <c r="C359" s="32"/>
      <c r="D359" s="32"/>
      <c r="E359" s="32"/>
      <c r="F359" s="32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">
      <c r="A360" s="32"/>
      <c r="B360" s="32"/>
      <c r="C360" s="32"/>
      <c r="D360" s="32"/>
      <c r="E360" s="32"/>
      <c r="F360" s="32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">
      <c r="A361" s="32"/>
      <c r="B361" s="32"/>
      <c r="C361" s="32"/>
      <c r="D361" s="32"/>
      <c r="E361" s="32"/>
      <c r="F361" s="32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">
      <c r="A362" s="32"/>
      <c r="B362" s="32"/>
      <c r="C362" s="32"/>
      <c r="D362" s="32"/>
      <c r="E362" s="32"/>
      <c r="F362" s="32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">
      <c r="A363" s="32"/>
      <c r="B363" s="32"/>
      <c r="C363" s="32"/>
      <c r="D363" s="32"/>
      <c r="E363" s="32"/>
      <c r="F363" s="32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">
      <c r="A364" s="32"/>
      <c r="B364" s="32"/>
      <c r="C364" s="32"/>
      <c r="D364" s="32"/>
      <c r="E364" s="32"/>
      <c r="F364" s="32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">
      <c r="A365" s="32"/>
      <c r="B365" s="32"/>
      <c r="C365" s="32"/>
      <c r="D365" s="32"/>
      <c r="E365" s="32"/>
      <c r="F365" s="32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">
      <c r="A366" s="32"/>
      <c r="B366" s="32"/>
      <c r="C366" s="32"/>
      <c r="D366" s="32"/>
      <c r="E366" s="32"/>
      <c r="F366" s="32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">
      <c r="A367" s="32"/>
      <c r="B367" s="32"/>
      <c r="C367" s="32"/>
      <c r="D367" s="32"/>
      <c r="E367" s="32"/>
      <c r="F367" s="32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">
      <c r="A368" s="32"/>
      <c r="B368" s="32"/>
      <c r="C368" s="32"/>
      <c r="D368" s="32"/>
      <c r="E368" s="32"/>
      <c r="F368" s="32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">
      <c r="A369" s="32"/>
      <c r="B369" s="32"/>
      <c r="C369" s="32"/>
      <c r="D369" s="32"/>
      <c r="E369" s="32"/>
      <c r="F369" s="32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">
      <c r="A370" s="32"/>
      <c r="B370" s="32"/>
      <c r="C370" s="32"/>
      <c r="D370" s="32"/>
      <c r="E370" s="32"/>
      <c r="F370" s="32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">
      <c r="A371" s="32"/>
      <c r="B371" s="32"/>
      <c r="C371" s="32"/>
      <c r="D371" s="32"/>
      <c r="E371" s="32"/>
      <c r="F371" s="32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">
      <c r="A372" s="32"/>
      <c r="B372" s="32"/>
      <c r="C372" s="32"/>
      <c r="D372" s="32"/>
      <c r="E372" s="32"/>
      <c r="F372" s="32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">
      <c r="A373" s="32"/>
      <c r="B373" s="32"/>
      <c r="C373" s="32"/>
      <c r="D373" s="32"/>
      <c r="E373" s="32"/>
      <c r="F373" s="32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">
      <c r="A374" s="32"/>
      <c r="B374" s="32"/>
      <c r="C374" s="32"/>
      <c r="D374" s="32"/>
      <c r="E374" s="32"/>
      <c r="F374" s="32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">
      <c r="A375" s="32"/>
      <c r="B375" s="32"/>
      <c r="C375" s="32"/>
      <c r="D375" s="32"/>
      <c r="E375" s="32"/>
      <c r="F375" s="32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">
      <c r="A376" s="32"/>
      <c r="B376" s="32"/>
      <c r="C376" s="32"/>
      <c r="D376" s="32"/>
      <c r="E376" s="32"/>
      <c r="F376" s="32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">
      <c r="A377" s="32"/>
      <c r="B377" s="32"/>
      <c r="C377" s="32"/>
      <c r="D377" s="32"/>
      <c r="E377" s="32"/>
      <c r="F377" s="32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">
      <c r="A378" s="32"/>
      <c r="B378" s="32"/>
      <c r="C378" s="32"/>
      <c r="D378" s="32"/>
      <c r="E378" s="32"/>
      <c r="F378" s="32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">
      <c r="A379" s="32"/>
      <c r="B379" s="32"/>
      <c r="C379" s="32"/>
      <c r="D379" s="32"/>
      <c r="E379" s="32"/>
      <c r="F379" s="32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">
      <c r="A380" s="32"/>
      <c r="B380" s="32"/>
      <c r="C380" s="32"/>
      <c r="D380" s="32"/>
      <c r="E380" s="32"/>
      <c r="F380" s="32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">
      <c r="A381" s="32"/>
      <c r="B381" s="32"/>
      <c r="C381" s="32"/>
      <c r="D381" s="32"/>
      <c r="E381" s="32"/>
      <c r="F381" s="32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">
      <c r="A382" s="32"/>
      <c r="B382" s="32"/>
      <c r="C382" s="32"/>
      <c r="D382" s="32"/>
      <c r="E382" s="32"/>
      <c r="F382" s="32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">
      <c r="A383" s="32"/>
      <c r="B383" s="32"/>
      <c r="C383" s="32"/>
      <c r="D383" s="32"/>
      <c r="E383" s="32"/>
      <c r="F383" s="32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">
      <c r="A384" s="32"/>
      <c r="B384" s="32"/>
      <c r="C384" s="32"/>
      <c r="D384" s="32"/>
      <c r="E384" s="32"/>
      <c r="F384" s="32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">
      <c r="A385" s="32"/>
      <c r="B385" s="32"/>
      <c r="C385" s="32"/>
      <c r="D385" s="32"/>
      <c r="E385" s="32"/>
      <c r="F385" s="32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">
      <c r="A386" s="32"/>
      <c r="B386" s="32"/>
      <c r="C386" s="32"/>
      <c r="D386" s="32"/>
      <c r="E386" s="32"/>
      <c r="F386" s="32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">
      <c r="A387" s="32"/>
      <c r="B387" s="32"/>
      <c r="C387" s="32"/>
      <c r="D387" s="32"/>
      <c r="E387" s="32"/>
      <c r="F387" s="32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">
      <c r="A388" s="32"/>
      <c r="B388" s="32"/>
      <c r="C388" s="32"/>
      <c r="D388" s="32"/>
      <c r="E388" s="32"/>
      <c r="F388" s="32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">
      <c r="A389" s="32"/>
      <c r="B389" s="32"/>
      <c r="C389" s="32"/>
      <c r="D389" s="32"/>
      <c r="E389" s="32"/>
      <c r="F389" s="32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">
      <c r="A390" s="32"/>
      <c r="B390" s="32"/>
      <c r="C390" s="32"/>
      <c r="D390" s="32"/>
      <c r="E390" s="32"/>
      <c r="F390" s="32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">
      <c r="A391" s="32"/>
      <c r="B391" s="32"/>
      <c r="C391" s="32"/>
      <c r="D391" s="32"/>
      <c r="E391" s="32"/>
      <c r="F391" s="32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">
      <c r="A392" s="32"/>
      <c r="B392" s="32"/>
      <c r="C392" s="32"/>
      <c r="D392" s="32"/>
      <c r="E392" s="32"/>
      <c r="F392" s="32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">
      <c r="A393" s="32"/>
      <c r="B393" s="32"/>
      <c r="C393" s="32"/>
      <c r="D393" s="32"/>
      <c r="E393" s="32"/>
      <c r="F393" s="32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">
      <c r="A394" s="32"/>
      <c r="B394" s="32"/>
      <c r="C394" s="32"/>
      <c r="D394" s="32"/>
      <c r="E394" s="32"/>
      <c r="F394" s="32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">
      <c r="A395" s="32"/>
      <c r="B395" s="32"/>
      <c r="C395" s="32"/>
      <c r="D395" s="32"/>
      <c r="E395" s="32"/>
      <c r="F395" s="32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">
      <c r="A396" s="32"/>
      <c r="B396" s="32"/>
      <c r="C396" s="32"/>
      <c r="D396" s="32"/>
      <c r="E396" s="32"/>
      <c r="F396" s="32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">
      <c r="A397" s="32"/>
      <c r="B397" s="32"/>
      <c r="C397" s="32"/>
      <c r="D397" s="32"/>
      <c r="E397" s="32"/>
      <c r="F397" s="32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">
      <c r="A398" s="32"/>
      <c r="B398" s="32"/>
      <c r="C398" s="32"/>
      <c r="D398" s="32"/>
      <c r="E398" s="32"/>
      <c r="F398" s="32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">
      <c r="A399" s="32"/>
      <c r="B399" s="32"/>
      <c r="C399" s="32"/>
      <c r="D399" s="32"/>
      <c r="E399" s="32"/>
      <c r="F399" s="32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">
      <c r="A400" s="32"/>
      <c r="B400" s="32"/>
      <c r="C400" s="32"/>
      <c r="D400" s="32"/>
      <c r="E400" s="32"/>
      <c r="F400" s="32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">
      <c r="A401" s="32"/>
      <c r="B401" s="32"/>
      <c r="C401" s="32"/>
      <c r="D401" s="32"/>
      <c r="E401" s="32"/>
      <c r="F401" s="32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">
      <c r="A402" s="32"/>
      <c r="B402" s="32"/>
      <c r="C402" s="32"/>
      <c r="D402" s="32"/>
      <c r="E402" s="32"/>
      <c r="F402" s="32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">
      <c r="A403" s="32"/>
      <c r="B403" s="32"/>
      <c r="C403" s="32"/>
      <c r="D403" s="32"/>
      <c r="E403" s="32"/>
      <c r="F403" s="32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">
      <c r="A404" s="32"/>
      <c r="B404" s="32"/>
      <c r="C404" s="32"/>
      <c r="D404" s="32"/>
      <c r="E404" s="32"/>
      <c r="F404" s="32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">
      <c r="A405" s="32"/>
      <c r="B405" s="32"/>
      <c r="C405" s="32"/>
      <c r="D405" s="32"/>
      <c r="E405" s="32"/>
      <c r="F405" s="32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">
      <c r="A406" s="32"/>
      <c r="B406" s="32"/>
      <c r="C406" s="32"/>
      <c r="D406" s="32"/>
      <c r="E406" s="32"/>
      <c r="F406" s="32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">
      <c r="A407" s="32"/>
      <c r="B407" s="32"/>
      <c r="C407" s="32"/>
      <c r="D407" s="32"/>
      <c r="E407" s="32"/>
      <c r="F407" s="32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">
      <c r="A408" s="32"/>
      <c r="B408" s="32"/>
      <c r="C408" s="32"/>
      <c r="D408" s="32"/>
      <c r="E408" s="32"/>
      <c r="F408" s="32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">
      <c r="A409" s="32"/>
      <c r="B409" s="32"/>
      <c r="C409" s="32"/>
      <c r="D409" s="32"/>
      <c r="E409" s="32"/>
      <c r="F409" s="32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">
      <c r="A410" s="32"/>
      <c r="B410" s="32"/>
      <c r="C410" s="32"/>
      <c r="D410" s="32"/>
      <c r="E410" s="32"/>
      <c r="F410" s="32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">
      <c r="A411" s="32"/>
      <c r="B411" s="32"/>
      <c r="C411" s="32"/>
      <c r="D411" s="32"/>
      <c r="E411" s="32"/>
      <c r="F411" s="32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">
      <c r="A412" s="32"/>
      <c r="B412" s="32"/>
      <c r="C412" s="32"/>
      <c r="D412" s="32"/>
      <c r="E412" s="32"/>
      <c r="F412" s="32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">
      <c r="A413" s="32"/>
      <c r="B413" s="32"/>
      <c r="C413" s="32"/>
      <c r="D413" s="32"/>
      <c r="E413" s="32"/>
      <c r="F413" s="32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">
      <c r="A414" s="32"/>
      <c r="B414" s="32"/>
      <c r="C414" s="32"/>
      <c r="D414" s="32"/>
      <c r="E414" s="32"/>
      <c r="F414" s="32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">
      <c r="A415" s="32"/>
      <c r="B415" s="32"/>
      <c r="C415" s="32"/>
      <c r="D415" s="32"/>
      <c r="E415" s="32"/>
      <c r="F415" s="32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">
      <c r="A416" s="32"/>
      <c r="B416" s="32"/>
      <c r="C416" s="32"/>
      <c r="D416" s="32"/>
      <c r="E416" s="32"/>
      <c r="F416" s="32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">
      <c r="A417" s="32"/>
      <c r="B417" s="32"/>
      <c r="C417" s="32"/>
      <c r="D417" s="32"/>
      <c r="E417" s="32"/>
      <c r="F417" s="32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">
      <c r="A418" s="32"/>
      <c r="B418" s="32"/>
      <c r="C418" s="32"/>
      <c r="D418" s="32"/>
      <c r="E418" s="32"/>
      <c r="F418" s="32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">
      <c r="A419" s="32"/>
      <c r="B419" s="32"/>
      <c r="C419" s="32"/>
      <c r="D419" s="32"/>
      <c r="E419" s="32"/>
      <c r="F419" s="32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">
      <c r="A420" s="32"/>
      <c r="B420" s="32"/>
      <c r="C420" s="32"/>
      <c r="D420" s="32"/>
      <c r="E420" s="32"/>
      <c r="F420" s="32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">
      <c r="A421" s="32"/>
      <c r="B421" s="32"/>
      <c r="C421" s="32"/>
      <c r="D421" s="32"/>
      <c r="E421" s="32"/>
      <c r="F421" s="32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">
      <c r="A422" s="32"/>
      <c r="B422" s="32"/>
      <c r="C422" s="32"/>
      <c r="D422" s="32"/>
      <c r="E422" s="32"/>
      <c r="F422" s="32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">
      <c r="A423" s="32"/>
      <c r="B423" s="32"/>
      <c r="C423" s="32"/>
      <c r="D423" s="32"/>
      <c r="E423" s="32"/>
      <c r="F423" s="32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">
      <c r="A424" s="32"/>
      <c r="B424" s="32"/>
      <c r="C424" s="32"/>
      <c r="D424" s="32"/>
      <c r="E424" s="32"/>
      <c r="F424" s="32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">
      <c r="A425" s="32"/>
      <c r="B425" s="32"/>
      <c r="C425" s="32"/>
      <c r="D425" s="32"/>
      <c r="E425" s="32"/>
      <c r="F425" s="32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">
      <c r="A426" s="32"/>
      <c r="B426" s="32"/>
      <c r="C426" s="32"/>
      <c r="D426" s="32"/>
      <c r="E426" s="32"/>
      <c r="F426" s="32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">
      <c r="A427" s="32"/>
      <c r="B427" s="32"/>
      <c r="C427" s="32"/>
      <c r="D427" s="32"/>
      <c r="E427" s="32"/>
      <c r="F427" s="32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">
      <c r="A428" s="32"/>
      <c r="B428" s="32"/>
      <c r="C428" s="32"/>
      <c r="D428" s="32"/>
      <c r="E428" s="32"/>
      <c r="F428" s="32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">
      <c r="A429" s="32"/>
      <c r="B429" s="32"/>
      <c r="C429" s="32"/>
      <c r="D429" s="32"/>
      <c r="E429" s="32"/>
      <c r="F429" s="32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">
      <c r="A430" s="32"/>
      <c r="B430" s="32"/>
      <c r="C430" s="32"/>
      <c r="D430" s="32"/>
      <c r="E430" s="32"/>
      <c r="F430" s="32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">
      <c r="A431" s="32"/>
      <c r="B431" s="32"/>
      <c r="C431" s="32"/>
      <c r="D431" s="32"/>
      <c r="E431" s="32"/>
      <c r="F431" s="32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">
      <c r="A432" s="32"/>
      <c r="B432" s="32"/>
      <c r="C432" s="32"/>
      <c r="D432" s="32"/>
      <c r="E432" s="32"/>
      <c r="F432" s="32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">
      <c r="A433" s="32"/>
      <c r="B433" s="32"/>
      <c r="C433" s="32"/>
      <c r="D433" s="32"/>
      <c r="E433" s="32"/>
      <c r="F433" s="32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">
      <c r="A434" s="32"/>
      <c r="B434" s="32"/>
      <c r="C434" s="32"/>
      <c r="D434" s="32"/>
      <c r="E434" s="32"/>
      <c r="F434" s="32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">
      <c r="A435" s="32"/>
      <c r="B435" s="32"/>
      <c r="C435" s="32"/>
      <c r="D435" s="32"/>
      <c r="E435" s="32"/>
      <c r="F435" s="32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">
      <c r="A436" s="32"/>
      <c r="B436" s="32"/>
      <c r="C436" s="32"/>
      <c r="D436" s="32"/>
      <c r="E436" s="32"/>
      <c r="F436" s="32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">
      <c r="A437" s="32"/>
      <c r="B437" s="32"/>
      <c r="C437" s="32"/>
      <c r="D437" s="32"/>
      <c r="E437" s="32"/>
      <c r="F437" s="32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">
      <c r="A438" s="32"/>
      <c r="B438" s="32"/>
      <c r="C438" s="32"/>
      <c r="D438" s="32"/>
      <c r="E438" s="32"/>
      <c r="F438" s="32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">
      <c r="A439" s="32"/>
      <c r="B439" s="32"/>
      <c r="C439" s="32"/>
      <c r="D439" s="32"/>
      <c r="E439" s="32"/>
      <c r="F439" s="32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">
      <c r="A440" s="32"/>
      <c r="B440" s="32"/>
      <c r="C440" s="32"/>
      <c r="D440" s="32"/>
      <c r="E440" s="32"/>
      <c r="F440" s="32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">
      <c r="A441" s="32"/>
      <c r="B441" s="32"/>
      <c r="C441" s="32"/>
      <c r="D441" s="32"/>
      <c r="E441" s="32"/>
      <c r="F441" s="32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">
      <c r="A442" s="32"/>
      <c r="B442" s="32"/>
      <c r="C442" s="32"/>
      <c r="D442" s="32"/>
      <c r="E442" s="32"/>
      <c r="F442" s="32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">
      <c r="A443" s="32"/>
      <c r="B443" s="32"/>
      <c r="C443" s="32"/>
      <c r="D443" s="32"/>
      <c r="E443" s="32"/>
      <c r="F443" s="32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">
      <c r="A444" s="32"/>
      <c r="B444" s="32"/>
      <c r="C444" s="32"/>
      <c r="D444" s="32"/>
      <c r="E444" s="32"/>
      <c r="F444" s="32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">
      <c r="A445" s="32"/>
      <c r="B445" s="32"/>
      <c r="C445" s="32"/>
      <c r="D445" s="32"/>
      <c r="E445" s="32"/>
      <c r="F445" s="32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">
      <c r="A446" s="32"/>
      <c r="B446" s="32"/>
      <c r="C446" s="32"/>
      <c r="D446" s="32"/>
      <c r="E446" s="32"/>
      <c r="F446" s="32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">
      <c r="A447" s="32"/>
      <c r="B447" s="32"/>
      <c r="C447" s="32"/>
      <c r="D447" s="32"/>
      <c r="E447" s="32"/>
      <c r="F447" s="32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">
      <c r="A448" s="32"/>
      <c r="B448" s="32"/>
      <c r="C448" s="32"/>
      <c r="D448" s="32"/>
      <c r="E448" s="32"/>
      <c r="F448" s="32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">
      <c r="A449" s="32"/>
      <c r="B449" s="32"/>
      <c r="C449" s="32"/>
      <c r="D449" s="32"/>
      <c r="E449" s="32"/>
      <c r="F449" s="32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">
      <c r="A450" s="32"/>
      <c r="B450" s="32"/>
      <c r="C450" s="32"/>
      <c r="D450" s="32"/>
      <c r="E450" s="32"/>
      <c r="F450" s="32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">
      <c r="A451" s="32"/>
      <c r="B451" s="32"/>
      <c r="C451" s="32"/>
      <c r="D451" s="32"/>
      <c r="E451" s="32"/>
      <c r="F451" s="32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">
      <c r="A452" s="32"/>
      <c r="B452" s="32"/>
      <c r="C452" s="32"/>
      <c r="D452" s="32"/>
      <c r="E452" s="32"/>
      <c r="F452" s="32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">
      <c r="A453" s="32"/>
      <c r="B453" s="32"/>
      <c r="C453" s="32"/>
      <c r="D453" s="32"/>
      <c r="E453" s="32"/>
      <c r="F453" s="32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">
      <c r="A454" s="32"/>
      <c r="B454" s="32"/>
      <c r="C454" s="32"/>
      <c r="D454" s="32"/>
      <c r="E454" s="32"/>
      <c r="F454" s="32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">
      <c r="A455" s="32"/>
      <c r="B455" s="32"/>
      <c r="C455" s="32"/>
      <c r="D455" s="32"/>
      <c r="E455" s="32"/>
      <c r="F455" s="32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">
      <c r="A456" s="32"/>
      <c r="B456" s="32"/>
      <c r="C456" s="32"/>
      <c r="D456" s="32"/>
      <c r="E456" s="32"/>
      <c r="F456" s="32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">
      <c r="A457" s="32"/>
      <c r="B457" s="32"/>
      <c r="C457" s="32"/>
      <c r="D457" s="32"/>
      <c r="E457" s="32"/>
      <c r="F457" s="32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">
      <c r="A458" s="32"/>
      <c r="B458" s="32"/>
      <c r="C458" s="32"/>
      <c r="D458" s="32"/>
      <c r="E458" s="32"/>
      <c r="F458" s="32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">
      <c r="A459" s="32"/>
      <c r="B459" s="32"/>
      <c r="C459" s="32"/>
      <c r="D459" s="32"/>
      <c r="E459" s="32"/>
      <c r="F459" s="32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">
      <c r="A460" s="32"/>
      <c r="B460" s="32"/>
      <c r="C460" s="32"/>
      <c r="D460" s="32"/>
      <c r="E460" s="32"/>
      <c r="F460" s="32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">
      <c r="A461" s="32"/>
      <c r="B461" s="32"/>
      <c r="C461" s="32"/>
      <c r="D461" s="32"/>
      <c r="E461" s="32"/>
      <c r="F461" s="32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">
      <c r="A462" s="32"/>
      <c r="B462" s="32"/>
      <c r="C462" s="32"/>
      <c r="D462" s="32"/>
      <c r="E462" s="32"/>
      <c r="F462" s="32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">
      <c r="A463" s="32"/>
      <c r="B463" s="32"/>
      <c r="C463" s="32"/>
      <c r="D463" s="32"/>
      <c r="E463" s="32"/>
      <c r="F463" s="32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">
      <c r="A464" s="32"/>
      <c r="B464" s="32"/>
      <c r="C464" s="32"/>
      <c r="D464" s="32"/>
      <c r="E464" s="32"/>
      <c r="F464" s="32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">
      <c r="A465" s="32"/>
      <c r="B465" s="32"/>
      <c r="C465" s="32"/>
      <c r="D465" s="32"/>
      <c r="E465" s="32"/>
      <c r="F465" s="32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">
      <c r="A466" s="32"/>
      <c r="B466" s="32"/>
      <c r="C466" s="32"/>
      <c r="D466" s="32"/>
      <c r="E466" s="32"/>
      <c r="F466" s="32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">
      <c r="A467" s="32"/>
      <c r="B467" s="32"/>
      <c r="C467" s="32"/>
      <c r="D467" s="32"/>
      <c r="E467" s="32"/>
      <c r="F467" s="32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">
      <c r="A468" s="32"/>
      <c r="B468" s="32"/>
      <c r="C468" s="32"/>
      <c r="D468" s="32"/>
      <c r="E468" s="32"/>
      <c r="F468" s="32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">
      <c r="A469" s="32"/>
      <c r="B469" s="32"/>
      <c r="C469" s="32"/>
      <c r="D469" s="32"/>
      <c r="E469" s="32"/>
      <c r="F469" s="32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">
      <c r="A470" s="32"/>
      <c r="B470" s="32"/>
      <c r="C470" s="32"/>
      <c r="D470" s="32"/>
      <c r="E470" s="32"/>
      <c r="F470" s="32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">
      <c r="A471" s="32"/>
      <c r="B471" s="32"/>
      <c r="C471" s="32"/>
      <c r="D471" s="32"/>
      <c r="E471" s="32"/>
      <c r="F471" s="32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">
      <c r="A472" s="32"/>
      <c r="B472" s="32"/>
      <c r="C472" s="32"/>
      <c r="D472" s="32"/>
      <c r="E472" s="32"/>
      <c r="F472" s="32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">
      <c r="A473" s="32"/>
      <c r="B473" s="32"/>
      <c r="C473" s="32"/>
      <c r="D473" s="32"/>
      <c r="E473" s="32"/>
      <c r="F473" s="32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">
      <c r="A474" s="32"/>
      <c r="B474" s="32"/>
      <c r="C474" s="32"/>
      <c r="D474" s="32"/>
      <c r="E474" s="32"/>
      <c r="F474" s="32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">
      <c r="A475" s="32"/>
      <c r="B475" s="32"/>
      <c r="C475" s="32"/>
      <c r="D475" s="32"/>
      <c r="E475" s="32"/>
      <c r="F475" s="32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">
      <c r="A476" s="32"/>
      <c r="B476" s="32"/>
      <c r="C476" s="32"/>
      <c r="D476" s="32"/>
      <c r="E476" s="32"/>
      <c r="F476" s="32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">
      <c r="A477" s="32"/>
      <c r="B477" s="32"/>
      <c r="C477" s="32"/>
      <c r="D477" s="32"/>
      <c r="E477" s="32"/>
      <c r="F477" s="32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">
      <c r="A478" s="32"/>
      <c r="B478" s="32"/>
      <c r="C478" s="32"/>
      <c r="D478" s="32"/>
      <c r="E478" s="32"/>
      <c r="F478" s="32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">
      <c r="A479" s="32"/>
      <c r="B479" s="32"/>
      <c r="C479" s="32"/>
      <c r="D479" s="32"/>
      <c r="E479" s="32"/>
      <c r="F479" s="32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">
      <c r="A480" s="32"/>
      <c r="B480" s="32"/>
      <c r="C480" s="32"/>
      <c r="D480" s="32"/>
      <c r="E480" s="32"/>
      <c r="F480" s="32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">
      <c r="A481" s="32"/>
      <c r="B481" s="32"/>
      <c r="C481" s="32"/>
      <c r="D481" s="32"/>
      <c r="E481" s="32"/>
      <c r="F481" s="32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">
      <c r="A482" s="32"/>
      <c r="B482" s="32"/>
      <c r="C482" s="32"/>
      <c r="D482" s="32"/>
      <c r="E482" s="32"/>
      <c r="F482" s="32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">
      <c r="A483" s="32"/>
      <c r="B483" s="32"/>
      <c r="C483" s="32"/>
      <c r="D483" s="32"/>
      <c r="E483" s="32"/>
      <c r="F483" s="32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">
      <c r="A484" s="32"/>
      <c r="B484" s="32"/>
      <c r="C484" s="32"/>
      <c r="D484" s="32"/>
      <c r="E484" s="32"/>
      <c r="F484" s="32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">
      <c r="A485" s="32"/>
      <c r="B485" s="32"/>
      <c r="C485" s="32"/>
      <c r="D485" s="32"/>
      <c r="E485" s="32"/>
      <c r="F485" s="32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">
      <c r="A486" s="32"/>
      <c r="B486" s="32"/>
      <c r="C486" s="32"/>
      <c r="D486" s="32"/>
      <c r="E486" s="32"/>
      <c r="F486" s="32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">
      <c r="A487" s="32"/>
      <c r="B487" s="32"/>
      <c r="C487" s="32"/>
      <c r="D487" s="32"/>
      <c r="E487" s="32"/>
      <c r="F487" s="32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">
      <c r="A488" s="32"/>
      <c r="B488" s="32"/>
      <c r="C488" s="32"/>
      <c r="D488" s="32"/>
      <c r="E488" s="32"/>
      <c r="F488" s="32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">
      <c r="A489" s="32"/>
      <c r="B489" s="32"/>
      <c r="C489" s="32"/>
      <c r="D489" s="32"/>
      <c r="E489" s="32"/>
      <c r="F489" s="32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">
      <c r="A490" s="32"/>
      <c r="B490" s="32"/>
      <c r="C490" s="32"/>
      <c r="D490" s="32"/>
      <c r="E490" s="32"/>
      <c r="F490" s="32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">
      <c r="A491" s="32"/>
      <c r="B491" s="32"/>
      <c r="C491" s="32"/>
      <c r="D491" s="32"/>
      <c r="E491" s="32"/>
      <c r="F491" s="32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">
      <c r="A492" s="32"/>
      <c r="B492" s="32"/>
      <c r="C492" s="32"/>
      <c r="D492" s="32"/>
      <c r="E492" s="32"/>
      <c r="F492" s="32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">
      <c r="A493" s="32"/>
      <c r="B493" s="32"/>
      <c r="C493" s="32"/>
      <c r="D493" s="32"/>
      <c r="E493" s="32"/>
      <c r="F493" s="32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">
      <c r="A494" s="32"/>
      <c r="B494" s="32"/>
      <c r="C494" s="32"/>
      <c r="D494" s="32"/>
      <c r="E494" s="32"/>
      <c r="F494" s="32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">
      <c r="A495" s="32"/>
      <c r="B495" s="32"/>
      <c r="C495" s="32"/>
      <c r="D495" s="32"/>
      <c r="E495" s="32"/>
      <c r="F495" s="32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">
      <c r="A496" s="32"/>
      <c r="B496" s="32"/>
      <c r="C496" s="32"/>
      <c r="D496" s="32"/>
      <c r="E496" s="32"/>
      <c r="F496" s="32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">
      <c r="A497" s="32"/>
      <c r="B497" s="32"/>
      <c r="C497" s="32"/>
      <c r="D497" s="32"/>
      <c r="E497" s="32"/>
      <c r="F497" s="32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">
      <c r="A498" s="32"/>
      <c r="B498" s="32"/>
      <c r="C498" s="32"/>
      <c r="D498" s="32"/>
      <c r="E498" s="32"/>
      <c r="F498" s="32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">
      <c r="A499" s="32"/>
      <c r="B499" s="32"/>
      <c r="C499" s="32"/>
      <c r="D499" s="32"/>
      <c r="E499" s="32"/>
      <c r="F499" s="32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">
      <c r="A500" s="32"/>
      <c r="B500" s="32"/>
      <c r="C500" s="32"/>
      <c r="D500" s="32"/>
      <c r="E500" s="32"/>
      <c r="F500" s="32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">
      <c r="A501" s="32"/>
      <c r="B501" s="32"/>
      <c r="C501" s="32"/>
      <c r="D501" s="32"/>
      <c r="E501" s="32"/>
      <c r="F501" s="32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">
      <c r="A502" s="32"/>
      <c r="B502" s="32"/>
      <c r="C502" s="32"/>
      <c r="D502" s="32"/>
      <c r="E502" s="32"/>
      <c r="F502" s="32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">
      <c r="A503" s="32"/>
      <c r="B503" s="32"/>
      <c r="C503" s="32"/>
      <c r="D503" s="32"/>
      <c r="E503" s="32"/>
      <c r="F503" s="32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">
      <c r="A504" s="32"/>
      <c r="B504" s="32"/>
      <c r="C504" s="32"/>
      <c r="D504" s="32"/>
      <c r="E504" s="32"/>
      <c r="F504" s="32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">
      <c r="A505" s="32"/>
      <c r="B505" s="32"/>
      <c r="C505" s="32"/>
      <c r="D505" s="32"/>
      <c r="E505" s="32"/>
      <c r="F505" s="32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">
      <c r="A506" s="32"/>
      <c r="B506" s="32"/>
      <c r="C506" s="32"/>
      <c r="D506" s="32"/>
      <c r="E506" s="32"/>
      <c r="F506" s="32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">
      <c r="A507" s="32"/>
      <c r="B507" s="32"/>
      <c r="C507" s="32"/>
      <c r="D507" s="32"/>
      <c r="E507" s="32"/>
      <c r="F507" s="32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">
      <c r="A508" s="32"/>
      <c r="B508" s="32"/>
      <c r="C508" s="32"/>
      <c r="D508" s="32"/>
      <c r="E508" s="32"/>
      <c r="F508" s="32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">
      <c r="A509" s="32"/>
      <c r="B509" s="32"/>
      <c r="C509" s="32"/>
      <c r="D509" s="32"/>
      <c r="E509" s="32"/>
      <c r="F509" s="32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">
      <c r="A510" s="32"/>
      <c r="B510" s="32"/>
      <c r="C510" s="32"/>
      <c r="D510" s="32"/>
      <c r="E510" s="32"/>
      <c r="F510" s="32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">
      <c r="A511" s="32"/>
      <c r="B511" s="32"/>
      <c r="C511" s="32"/>
      <c r="D511" s="32"/>
      <c r="E511" s="32"/>
      <c r="F511" s="32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">
      <c r="A512" s="32"/>
      <c r="B512" s="32"/>
      <c r="C512" s="32"/>
      <c r="D512" s="32"/>
      <c r="E512" s="32"/>
      <c r="F512" s="32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">
      <c r="A513" s="32"/>
      <c r="B513" s="32"/>
      <c r="C513" s="32"/>
      <c r="D513" s="32"/>
      <c r="E513" s="32"/>
      <c r="F513" s="32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">
      <c r="A514" s="32"/>
      <c r="B514" s="32"/>
      <c r="C514" s="32"/>
      <c r="D514" s="32"/>
      <c r="E514" s="32"/>
      <c r="F514" s="32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">
      <c r="A515" s="32"/>
      <c r="B515" s="32"/>
      <c r="C515" s="32"/>
      <c r="D515" s="32"/>
      <c r="E515" s="32"/>
      <c r="F515" s="32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">
      <c r="A516" s="32"/>
      <c r="B516" s="32"/>
      <c r="C516" s="32"/>
      <c r="D516" s="32"/>
      <c r="E516" s="32"/>
      <c r="F516" s="32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">
      <c r="A517" s="32"/>
      <c r="B517" s="32"/>
      <c r="C517" s="32"/>
      <c r="D517" s="32"/>
      <c r="E517" s="32"/>
      <c r="F517" s="32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">
      <c r="A518" s="32"/>
      <c r="B518" s="32"/>
      <c r="C518" s="32"/>
      <c r="D518" s="32"/>
      <c r="E518" s="32"/>
      <c r="F518" s="32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">
      <c r="A519" s="32"/>
      <c r="B519" s="32"/>
      <c r="C519" s="32"/>
      <c r="D519" s="32"/>
      <c r="E519" s="32"/>
      <c r="F519" s="32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">
      <c r="A520" s="32"/>
      <c r="B520" s="32"/>
      <c r="C520" s="32"/>
      <c r="D520" s="32"/>
      <c r="E520" s="32"/>
      <c r="F520" s="32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">
      <c r="A521" s="32"/>
      <c r="B521" s="32"/>
      <c r="C521" s="32"/>
      <c r="D521" s="32"/>
      <c r="E521" s="32"/>
      <c r="F521" s="32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">
      <c r="A522" s="32"/>
      <c r="B522" s="32"/>
      <c r="C522" s="32"/>
      <c r="D522" s="32"/>
      <c r="E522" s="32"/>
      <c r="F522" s="32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">
      <c r="A523" s="32"/>
      <c r="B523" s="32"/>
      <c r="C523" s="32"/>
      <c r="D523" s="32"/>
      <c r="E523" s="32"/>
      <c r="F523" s="32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">
      <c r="A524" s="32"/>
      <c r="B524" s="32"/>
      <c r="C524" s="32"/>
      <c r="D524" s="32"/>
      <c r="E524" s="32"/>
      <c r="F524" s="32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">
      <c r="A525" s="32"/>
      <c r="B525" s="32"/>
      <c r="C525" s="32"/>
      <c r="D525" s="32"/>
      <c r="E525" s="32"/>
      <c r="F525" s="32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">
      <c r="A526" s="32"/>
      <c r="B526" s="32"/>
      <c r="C526" s="32"/>
      <c r="D526" s="32"/>
      <c r="E526" s="32"/>
      <c r="F526" s="32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">
      <c r="A527" s="32"/>
      <c r="B527" s="32"/>
      <c r="C527" s="32"/>
      <c r="D527" s="32"/>
      <c r="E527" s="32"/>
      <c r="F527" s="32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">
      <c r="A528" s="32"/>
      <c r="B528" s="32"/>
      <c r="C528" s="32"/>
      <c r="D528" s="32"/>
      <c r="E528" s="32"/>
      <c r="F528" s="32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">
      <c r="A529" s="32"/>
      <c r="B529" s="32"/>
      <c r="C529" s="32"/>
      <c r="D529" s="32"/>
      <c r="E529" s="32"/>
      <c r="F529" s="32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">
      <c r="A530" s="32"/>
      <c r="B530" s="32"/>
      <c r="C530" s="32"/>
      <c r="D530" s="32"/>
      <c r="E530" s="32"/>
      <c r="F530" s="32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">
      <c r="A531" s="32"/>
      <c r="B531" s="32"/>
      <c r="C531" s="32"/>
      <c r="D531" s="32"/>
      <c r="E531" s="32"/>
      <c r="F531" s="32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">
      <c r="A532" s="32"/>
      <c r="B532" s="32"/>
      <c r="C532" s="32"/>
      <c r="D532" s="32"/>
      <c r="E532" s="32"/>
      <c r="F532" s="32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">
      <c r="A533" s="32"/>
      <c r="B533" s="32"/>
      <c r="C533" s="32"/>
      <c r="D533" s="32"/>
      <c r="E533" s="32"/>
      <c r="F533" s="32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">
      <c r="A534" s="32"/>
      <c r="B534" s="32"/>
      <c r="C534" s="32"/>
      <c r="D534" s="32"/>
      <c r="E534" s="32"/>
      <c r="F534" s="32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">
      <c r="A535" s="32"/>
      <c r="B535" s="32"/>
      <c r="C535" s="32"/>
      <c r="D535" s="32"/>
      <c r="E535" s="32"/>
      <c r="F535" s="32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">
      <c r="A536" s="32"/>
      <c r="B536" s="32"/>
      <c r="C536" s="32"/>
      <c r="D536" s="32"/>
      <c r="E536" s="32"/>
      <c r="F536" s="32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">
      <c r="A537" s="32"/>
      <c r="B537" s="32"/>
      <c r="C537" s="32"/>
      <c r="D537" s="32"/>
      <c r="E537" s="32"/>
      <c r="F537" s="32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">
      <c r="A538" s="32"/>
      <c r="B538" s="32"/>
      <c r="C538" s="32"/>
      <c r="D538" s="32"/>
      <c r="E538" s="32"/>
      <c r="F538" s="32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">
      <c r="A539" s="32"/>
      <c r="B539" s="32"/>
      <c r="C539" s="32"/>
      <c r="D539" s="32"/>
      <c r="E539" s="32"/>
      <c r="F539" s="32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">
      <c r="A540" s="32"/>
      <c r="B540" s="32"/>
      <c r="C540" s="32"/>
      <c r="D540" s="32"/>
      <c r="E540" s="32"/>
      <c r="F540" s="32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">
      <c r="A541" s="32"/>
      <c r="B541" s="32"/>
      <c r="C541" s="32"/>
      <c r="D541" s="32"/>
      <c r="E541" s="32"/>
      <c r="F541" s="32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">
      <c r="A542" s="32"/>
      <c r="B542" s="32"/>
      <c r="C542" s="32"/>
      <c r="D542" s="32"/>
      <c r="E542" s="32"/>
      <c r="F542" s="32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">
      <c r="A543" s="32"/>
      <c r="B543" s="32"/>
      <c r="C543" s="32"/>
      <c r="D543" s="32"/>
      <c r="E543" s="32"/>
      <c r="F543" s="32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">
      <c r="A544" s="32"/>
      <c r="B544" s="32"/>
      <c r="C544" s="32"/>
      <c r="D544" s="32"/>
      <c r="E544" s="32"/>
      <c r="F544" s="32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">
      <c r="A545" s="32"/>
      <c r="B545" s="32"/>
      <c r="C545" s="32"/>
      <c r="D545" s="32"/>
      <c r="E545" s="32"/>
      <c r="F545" s="32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">
      <c r="A546" s="32"/>
      <c r="B546" s="32"/>
      <c r="C546" s="32"/>
      <c r="D546" s="32"/>
      <c r="E546" s="32"/>
      <c r="F546" s="32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">
      <c r="A547" s="32"/>
      <c r="B547" s="32"/>
      <c r="C547" s="32"/>
      <c r="D547" s="32"/>
      <c r="E547" s="32"/>
      <c r="F547" s="32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">
      <c r="A548" s="32"/>
      <c r="B548" s="32"/>
      <c r="C548" s="32"/>
      <c r="D548" s="32"/>
      <c r="E548" s="32"/>
      <c r="F548" s="32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">
      <c r="A549" s="32"/>
      <c r="B549" s="32"/>
      <c r="C549" s="32"/>
      <c r="D549" s="32"/>
      <c r="E549" s="32"/>
      <c r="F549" s="32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">
      <c r="A550" s="32"/>
      <c r="B550" s="32"/>
      <c r="C550" s="32"/>
      <c r="D550" s="32"/>
      <c r="E550" s="32"/>
      <c r="F550" s="32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">
      <c r="A551" s="32"/>
      <c r="B551" s="32"/>
      <c r="C551" s="32"/>
      <c r="D551" s="32"/>
      <c r="E551" s="32"/>
      <c r="F551" s="32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">
      <c r="A552" s="32"/>
      <c r="B552" s="32"/>
      <c r="C552" s="32"/>
      <c r="D552" s="32"/>
      <c r="E552" s="32"/>
      <c r="F552" s="32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">
      <c r="A553" s="32"/>
      <c r="B553" s="32"/>
      <c r="C553" s="32"/>
      <c r="D553" s="32"/>
      <c r="E553" s="32"/>
      <c r="F553" s="32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">
      <c r="A554" s="32"/>
      <c r="B554" s="32"/>
      <c r="C554" s="32"/>
      <c r="D554" s="32"/>
      <c r="E554" s="32"/>
      <c r="F554" s="32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">
      <c r="A555" s="32"/>
      <c r="B555" s="32"/>
      <c r="C555" s="32"/>
      <c r="D555" s="32"/>
      <c r="E555" s="32"/>
      <c r="F555" s="32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">
      <c r="A556" s="32"/>
      <c r="B556" s="32"/>
      <c r="C556" s="32"/>
      <c r="D556" s="32"/>
      <c r="E556" s="32"/>
      <c r="F556" s="32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">
      <c r="A557" s="32"/>
      <c r="B557" s="32"/>
      <c r="C557" s="32"/>
      <c r="D557" s="32"/>
      <c r="E557" s="32"/>
      <c r="F557" s="32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">
      <c r="A558" s="32"/>
      <c r="B558" s="32"/>
      <c r="C558" s="32"/>
      <c r="D558" s="32"/>
      <c r="E558" s="32"/>
      <c r="F558" s="32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">
      <c r="A559" s="32"/>
      <c r="B559" s="32"/>
      <c r="C559" s="32"/>
      <c r="D559" s="32"/>
      <c r="E559" s="32"/>
      <c r="F559" s="32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">
      <c r="A560" s="32"/>
      <c r="B560" s="32"/>
      <c r="C560" s="32"/>
      <c r="D560" s="32"/>
      <c r="E560" s="32"/>
      <c r="F560" s="32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">
      <c r="A561" s="32"/>
      <c r="B561" s="32"/>
      <c r="C561" s="32"/>
      <c r="D561" s="32"/>
      <c r="E561" s="32"/>
      <c r="F561" s="32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">
      <c r="A562" s="32"/>
      <c r="B562" s="32"/>
      <c r="C562" s="32"/>
      <c r="D562" s="32"/>
      <c r="E562" s="32"/>
      <c r="F562" s="32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">
      <c r="A563" s="32"/>
      <c r="B563" s="32"/>
      <c r="C563" s="32"/>
      <c r="D563" s="32"/>
      <c r="E563" s="32"/>
      <c r="F563" s="32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">
      <c r="A564" s="32"/>
      <c r="B564" s="32"/>
      <c r="C564" s="32"/>
      <c r="D564" s="32"/>
      <c r="E564" s="32"/>
      <c r="F564" s="32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">
      <c r="A565" s="32"/>
      <c r="B565" s="32"/>
      <c r="C565" s="32"/>
      <c r="D565" s="32"/>
      <c r="E565" s="32"/>
      <c r="F565" s="32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">
      <c r="A566" s="32"/>
      <c r="B566" s="32"/>
      <c r="C566" s="32"/>
      <c r="D566" s="32"/>
      <c r="E566" s="32"/>
      <c r="F566" s="32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">
      <c r="A567" s="32"/>
      <c r="B567" s="32"/>
      <c r="C567" s="32"/>
      <c r="D567" s="32"/>
      <c r="E567" s="32"/>
      <c r="F567" s="32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">
      <c r="A568" s="32"/>
      <c r="B568" s="32"/>
      <c r="C568" s="32"/>
      <c r="D568" s="32"/>
      <c r="E568" s="32"/>
      <c r="F568" s="32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">
      <c r="A569" s="32"/>
      <c r="B569" s="32"/>
      <c r="C569" s="32"/>
      <c r="D569" s="32"/>
      <c r="E569" s="32"/>
      <c r="F569" s="32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">
      <c r="A570" s="32"/>
      <c r="B570" s="32"/>
      <c r="C570" s="32"/>
      <c r="D570" s="32"/>
      <c r="E570" s="32"/>
      <c r="F570" s="32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">
      <c r="A571" s="32"/>
      <c r="B571" s="32"/>
      <c r="C571" s="32"/>
      <c r="D571" s="32"/>
      <c r="E571" s="32"/>
      <c r="F571" s="32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">
      <c r="A572" s="32"/>
      <c r="B572" s="32"/>
      <c r="C572" s="32"/>
      <c r="D572" s="32"/>
      <c r="E572" s="32"/>
      <c r="F572" s="32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">
      <c r="A573" s="32"/>
      <c r="B573" s="32"/>
      <c r="C573" s="32"/>
      <c r="D573" s="32"/>
      <c r="E573" s="32"/>
      <c r="F573" s="32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">
      <c r="A574" s="32"/>
      <c r="B574" s="32"/>
      <c r="C574" s="32"/>
      <c r="D574" s="32"/>
      <c r="E574" s="32"/>
      <c r="F574" s="32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">
      <c r="A575" s="32"/>
      <c r="B575" s="32"/>
      <c r="C575" s="32"/>
      <c r="D575" s="32"/>
      <c r="E575" s="32"/>
      <c r="F575" s="32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">
      <c r="A576" s="32"/>
      <c r="B576" s="32"/>
      <c r="C576" s="32"/>
      <c r="D576" s="32"/>
      <c r="E576" s="32"/>
      <c r="F576" s="32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">
      <c r="A577" s="32"/>
      <c r="B577" s="32"/>
      <c r="C577" s="32"/>
      <c r="D577" s="32"/>
      <c r="E577" s="32"/>
      <c r="F577" s="32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">
      <c r="A578" s="32"/>
      <c r="B578" s="32"/>
      <c r="C578" s="32"/>
      <c r="D578" s="32"/>
      <c r="E578" s="32"/>
      <c r="F578" s="32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">
      <c r="A579" s="32"/>
      <c r="B579" s="32"/>
      <c r="C579" s="32"/>
      <c r="D579" s="32"/>
      <c r="E579" s="32"/>
      <c r="F579" s="32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">
      <c r="A580" s="32"/>
      <c r="B580" s="32"/>
      <c r="C580" s="32"/>
      <c r="D580" s="32"/>
      <c r="E580" s="32"/>
      <c r="F580" s="32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">
      <c r="A581" s="32"/>
      <c r="B581" s="32"/>
      <c r="C581" s="32"/>
      <c r="D581" s="32"/>
      <c r="E581" s="32"/>
      <c r="F581" s="32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">
      <c r="A582" s="32"/>
      <c r="B582" s="32"/>
      <c r="C582" s="32"/>
      <c r="D582" s="32"/>
      <c r="E582" s="32"/>
      <c r="F582" s="32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">
      <c r="A583" s="32"/>
      <c r="B583" s="32"/>
      <c r="C583" s="32"/>
      <c r="D583" s="32"/>
      <c r="E583" s="32"/>
      <c r="F583" s="32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">
      <c r="A584" s="32"/>
      <c r="B584" s="32"/>
      <c r="C584" s="32"/>
      <c r="D584" s="32"/>
      <c r="E584" s="32"/>
      <c r="F584" s="32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">
      <c r="A585" s="32"/>
      <c r="B585" s="32"/>
      <c r="C585" s="32"/>
      <c r="D585" s="32"/>
      <c r="E585" s="32"/>
      <c r="F585" s="32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">
      <c r="A586" s="32"/>
      <c r="B586" s="32"/>
      <c r="C586" s="32"/>
      <c r="D586" s="32"/>
      <c r="E586" s="32"/>
      <c r="F586" s="32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">
      <c r="A587" s="32"/>
      <c r="B587" s="32"/>
      <c r="C587" s="32"/>
      <c r="D587" s="32"/>
      <c r="E587" s="32"/>
      <c r="F587" s="32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">
      <c r="A588" s="32"/>
      <c r="B588" s="32"/>
      <c r="C588" s="32"/>
      <c r="D588" s="32"/>
      <c r="E588" s="32"/>
      <c r="F588" s="32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">
      <c r="A589" s="32"/>
      <c r="B589" s="32"/>
      <c r="C589" s="32"/>
      <c r="D589" s="32"/>
      <c r="E589" s="32"/>
      <c r="F589" s="32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">
      <c r="A590" s="32"/>
      <c r="B590" s="32"/>
      <c r="C590" s="32"/>
      <c r="D590" s="32"/>
      <c r="E590" s="32"/>
      <c r="F590" s="32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">
      <c r="A591" s="32"/>
      <c r="B591" s="32"/>
      <c r="C591" s="32"/>
      <c r="D591" s="32"/>
      <c r="E591" s="32"/>
      <c r="F591" s="32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">
      <c r="A592" s="32"/>
      <c r="B592" s="32"/>
      <c r="C592" s="32"/>
      <c r="D592" s="32"/>
      <c r="E592" s="32"/>
      <c r="F592" s="32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">
      <c r="A593" s="32"/>
      <c r="B593" s="32"/>
      <c r="C593" s="32"/>
      <c r="D593" s="32"/>
      <c r="E593" s="32"/>
      <c r="F593" s="32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">
      <c r="A594" s="32"/>
      <c r="B594" s="32"/>
      <c r="C594" s="32"/>
      <c r="D594" s="32"/>
      <c r="E594" s="32"/>
      <c r="F594" s="32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">
      <c r="A595" s="32"/>
      <c r="B595" s="32"/>
      <c r="C595" s="32"/>
      <c r="D595" s="32"/>
      <c r="E595" s="32"/>
      <c r="F595" s="32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">
      <c r="A596" s="32"/>
      <c r="B596" s="32"/>
      <c r="C596" s="32"/>
      <c r="D596" s="32"/>
      <c r="E596" s="32"/>
      <c r="F596" s="32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">
      <c r="A597" s="32"/>
      <c r="B597" s="32"/>
      <c r="C597" s="32"/>
      <c r="D597" s="32"/>
      <c r="E597" s="32"/>
      <c r="F597" s="32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">
      <c r="A598" s="32"/>
      <c r="B598" s="32"/>
      <c r="C598" s="32"/>
      <c r="D598" s="32"/>
      <c r="E598" s="32"/>
      <c r="F598" s="32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">
      <c r="A599" s="32"/>
      <c r="B599" s="32"/>
      <c r="C599" s="32"/>
      <c r="D599" s="32"/>
      <c r="E599" s="32"/>
      <c r="F599" s="32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">
      <c r="A600" s="32"/>
      <c r="B600" s="32"/>
      <c r="C600" s="32"/>
      <c r="D600" s="32"/>
      <c r="E600" s="32"/>
      <c r="F600" s="32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">
      <c r="A601" s="32"/>
      <c r="B601" s="32"/>
      <c r="C601" s="32"/>
      <c r="D601" s="32"/>
      <c r="E601" s="32"/>
      <c r="F601" s="32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">
      <c r="A602" s="32"/>
      <c r="B602" s="32"/>
      <c r="C602" s="32"/>
      <c r="D602" s="32"/>
      <c r="E602" s="32"/>
      <c r="F602" s="32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">
      <c r="A603" s="32"/>
      <c r="B603" s="32"/>
      <c r="C603" s="32"/>
      <c r="D603" s="32"/>
      <c r="E603" s="32"/>
      <c r="F603" s="32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">
      <c r="A604" s="32"/>
      <c r="B604" s="32"/>
      <c r="C604" s="32"/>
      <c r="D604" s="32"/>
      <c r="E604" s="32"/>
      <c r="F604" s="32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">
      <c r="A605" s="32"/>
      <c r="B605" s="32"/>
      <c r="C605" s="32"/>
      <c r="D605" s="32"/>
      <c r="E605" s="32"/>
      <c r="F605" s="32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">
      <c r="A606" s="32"/>
      <c r="B606" s="32"/>
      <c r="C606" s="32"/>
      <c r="D606" s="32"/>
      <c r="E606" s="32"/>
      <c r="F606" s="32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">
      <c r="A607" s="32"/>
      <c r="B607" s="32"/>
      <c r="C607" s="32"/>
      <c r="D607" s="32"/>
      <c r="E607" s="32"/>
      <c r="F607" s="32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">
      <c r="A608" s="32"/>
      <c r="B608" s="32"/>
      <c r="C608" s="32"/>
      <c r="D608" s="32"/>
      <c r="E608" s="32"/>
      <c r="F608" s="32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">
      <c r="A609" s="32"/>
      <c r="B609" s="32"/>
      <c r="C609" s="32"/>
      <c r="D609" s="32"/>
      <c r="E609" s="32"/>
      <c r="F609" s="32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">
      <c r="A610" s="32"/>
      <c r="B610" s="32"/>
      <c r="C610" s="32"/>
      <c r="D610" s="32"/>
      <c r="E610" s="32"/>
      <c r="F610" s="32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">
      <c r="A611" s="32"/>
      <c r="B611" s="32"/>
      <c r="C611" s="32"/>
      <c r="D611" s="32"/>
      <c r="E611" s="32"/>
      <c r="F611" s="32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">
      <c r="A612" s="32"/>
      <c r="B612" s="32"/>
      <c r="C612" s="32"/>
      <c r="D612" s="32"/>
      <c r="E612" s="32"/>
      <c r="F612" s="32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">
      <c r="A613" s="32"/>
      <c r="B613" s="32"/>
      <c r="C613" s="32"/>
      <c r="D613" s="32"/>
      <c r="E613" s="32"/>
      <c r="F613" s="32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">
      <c r="A614" s="32"/>
      <c r="B614" s="32"/>
      <c r="C614" s="32"/>
      <c r="D614" s="32"/>
      <c r="E614" s="32"/>
      <c r="F614" s="32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">
      <c r="A615" s="32"/>
      <c r="B615" s="32"/>
      <c r="C615" s="32"/>
      <c r="D615" s="32"/>
      <c r="E615" s="32"/>
      <c r="F615" s="32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">
      <c r="A616" s="32"/>
      <c r="B616" s="32"/>
      <c r="C616" s="32"/>
      <c r="D616" s="32"/>
      <c r="E616" s="32"/>
      <c r="F616" s="32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">
      <c r="A617" s="32"/>
      <c r="B617" s="32"/>
      <c r="C617" s="32"/>
      <c r="D617" s="32"/>
      <c r="E617" s="32"/>
      <c r="F617" s="32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">
      <c r="A618" s="32"/>
      <c r="B618" s="32"/>
      <c r="C618" s="32"/>
      <c r="D618" s="32"/>
      <c r="E618" s="32"/>
      <c r="F618" s="32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">
      <c r="A619" s="32"/>
      <c r="B619" s="32"/>
      <c r="C619" s="32"/>
      <c r="D619" s="32"/>
      <c r="E619" s="32"/>
      <c r="F619" s="32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">
      <c r="A620" s="32"/>
      <c r="B620" s="32"/>
      <c r="C620" s="32"/>
      <c r="D620" s="32"/>
      <c r="E620" s="32"/>
      <c r="F620" s="32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">
      <c r="A621" s="32"/>
      <c r="B621" s="32"/>
      <c r="C621" s="32"/>
      <c r="D621" s="32"/>
      <c r="E621" s="32"/>
      <c r="F621" s="32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">
      <c r="A622" s="32"/>
      <c r="B622" s="32"/>
      <c r="C622" s="32"/>
      <c r="D622" s="32"/>
      <c r="E622" s="32"/>
      <c r="F622" s="32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">
      <c r="A623" s="32"/>
      <c r="B623" s="32"/>
      <c r="C623" s="32"/>
      <c r="D623" s="32"/>
      <c r="E623" s="32"/>
      <c r="F623" s="32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">
      <c r="A624" s="32"/>
      <c r="B624" s="32"/>
      <c r="C624" s="32"/>
      <c r="D624" s="32"/>
      <c r="E624" s="32"/>
      <c r="F624" s="32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">
      <c r="A625" s="32"/>
      <c r="B625" s="32"/>
      <c r="C625" s="32"/>
      <c r="D625" s="32"/>
      <c r="E625" s="32"/>
      <c r="F625" s="32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">
      <c r="A626" s="32"/>
      <c r="B626" s="32"/>
      <c r="C626" s="32"/>
      <c r="D626" s="32"/>
      <c r="E626" s="32"/>
      <c r="F626" s="32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">
      <c r="A627" s="32"/>
      <c r="B627" s="32"/>
      <c r="C627" s="32"/>
      <c r="D627" s="32"/>
      <c r="E627" s="32"/>
      <c r="F627" s="32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">
      <c r="A628" s="32"/>
      <c r="B628" s="32"/>
      <c r="C628" s="32"/>
      <c r="D628" s="32"/>
      <c r="E628" s="32"/>
      <c r="F628" s="32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">
      <c r="A629" s="32"/>
      <c r="B629" s="32"/>
      <c r="C629" s="32"/>
      <c r="D629" s="32"/>
      <c r="E629" s="32"/>
      <c r="F629" s="32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">
      <c r="A630" s="32"/>
      <c r="B630" s="32"/>
      <c r="C630" s="32"/>
      <c r="D630" s="32"/>
      <c r="E630" s="32"/>
      <c r="F630" s="32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">
      <c r="A631" s="32"/>
      <c r="B631" s="32"/>
      <c r="C631" s="32"/>
      <c r="D631" s="32"/>
      <c r="E631" s="32"/>
      <c r="F631" s="32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">
      <c r="A632" s="32"/>
      <c r="B632" s="32"/>
      <c r="C632" s="32"/>
      <c r="D632" s="32"/>
      <c r="E632" s="32"/>
      <c r="F632" s="32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">
      <c r="A633" s="32"/>
      <c r="B633" s="32"/>
      <c r="C633" s="32"/>
      <c r="D633" s="32"/>
      <c r="E633" s="32"/>
      <c r="F633" s="32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">
      <c r="A634" s="32"/>
      <c r="B634" s="32"/>
      <c r="C634" s="32"/>
      <c r="D634" s="32"/>
      <c r="E634" s="32"/>
      <c r="F634" s="32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">
      <c r="A635" s="32"/>
      <c r="B635" s="32"/>
      <c r="C635" s="32"/>
      <c r="D635" s="32"/>
      <c r="E635" s="32"/>
      <c r="F635" s="32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">
      <c r="A636" s="32"/>
      <c r="B636" s="32"/>
      <c r="C636" s="32"/>
      <c r="D636" s="32"/>
      <c r="E636" s="32"/>
      <c r="F636" s="32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">
      <c r="A637" s="32"/>
      <c r="B637" s="32"/>
      <c r="C637" s="32"/>
      <c r="D637" s="32"/>
      <c r="E637" s="32"/>
      <c r="F637" s="32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">
      <c r="A638" s="32"/>
      <c r="B638" s="32"/>
      <c r="C638" s="32"/>
      <c r="D638" s="32"/>
      <c r="E638" s="32"/>
      <c r="F638" s="32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">
      <c r="A639" s="32"/>
      <c r="B639" s="32"/>
      <c r="C639" s="32"/>
      <c r="D639" s="32"/>
      <c r="E639" s="32"/>
      <c r="F639" s="32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">
      <c r="A640" s="32"/>
      <c r="B640" s="32"/>
      <c r="C640" s="32"/>
      <c r="D640" s="32"/>
      <c r="E640" s="32"/>
      <c r="F640" s="32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">
      <c r="A641" s="32"/>
      <c r="B641" s="32"/>
      <c r="C641" s="32"/>
      <c r="D641" s="32"/>
      <c r="E641" s="32"/>
      <c r="F641" s="32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">
      <c r="A642" s="32"/>
      <c r="B642" s="32"/>
      <c r="C642" s="32"/>
      <c r="D642" s="32"/>
      <c r="E642" s="32"/>
      <c r="F642" s="32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">
      <c r="A643" s="32"/>
      <c r="B643" s="32"/>
      <c r="C643" s="32"/>
      <c r="D643" s="32"/>
      <c r="E643" s="32"/>
      <c r="F643" s="32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">
      <c r="A644" s="32"/>
      <c r="B644" s="32"/>
      <c r="C644" s="32"/>
      <c r="D644" s="32"/>
      <c r="E644" s="32"/>
      <c r="F644" s="32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">
      <c r="A645" s="32"/>
      <c r="B645" s="32"/>
      <c r="C645" s="32"/>
      <c r="D645" s="32"/>
      <c r="E645" s="32"/>
      <c r="F645" s="32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">
      <c r="A646" s="32"/>
      <c r="B646" s="32"/>
      <c r="C646" s="32"/>
      <c r="D646" s="32"/>
      <c r="E646" s="32"/>
      <c r="F646" s="32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">
      <c r="A647" s="32"/>
      <c r="B647" s="32"/>
      <c r="C647" s="32"/>
      <c r="D647" s="32"/>
      <c r="E647" s="32"/>
      <c r="F647" s="32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">
      <c r="A648" s="32"/>
      <c r="B648" s="32"/>
      <c r="C648" s="32"/>
      <c r="D648" s="32"/>
      <c r="E648" s="32"/>
      <c r="F648" s="32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">
      <c r="A649" s="32"/>
      <c r="B649" s="32"/>
      <c r="C649" s="32"/>
      <c r="D649" s="32"/>
      <c r="E649" s="32"/>
      <c r="F649" s="32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">
      <c r="A650" s="32"/>
      <c r="B650" s="32"/>
      <c r="C650" s="32"/>
      <c r="D650" s="32"/>
      <c r="E650" s="32"/>
      <c r="F650" s="32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">
      <c r="A651" s="32"/>
      <c r="B651" s="32"/>
      <c r="C651" s="32"/>
      <c r="D651" s="32"/>
      <c r="E651" s="32"/>
      <c r="F651" s="32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">
      <c r="A652" s="32"/>
      <c r="B652" s="32"/>
      <c r="C652" s="32"/>
      <c r="D652" s="32"/>
      <c r="E652" s="32"/>
      <c r="F652" s="32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">
      <c r="A653" s="32"/>
      <c r="B653" s="32"/>
      <c r="C653" s="32"/>
      <c r="D653" s="32"/>
      <c r="E653" s="32"/>
      <c r="F653" s="32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">
      <c r="A654" s="32"/>
      <c r="B654" s="32"/>
      <c r="C654" s="32"/>
      <c r="D654" s="32"/>
      <c r="E654" s="32"/>
      <c r="F654" s="32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">
      <c r="A655" s="32"/>
      <c r="B655" s="32"/>
      <c r="C655" s="32"/>
      <c r="D655" s="32"/>
      <c r="E655" s="32"/>
      <c r="F655" s="32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">
      <c r="A656" s="32"/>
      <c r="B656" s="32"/>
      <c r="C656" s="32"/>
      <c r="D656" s="32"/>
      <c r="E656" s="32"/>
      <c r="F656" s="32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">
      <c r="A657" s="32"/>
      <c r="B657" s="32"/>
      <c r="C657" s="32"/>
      <c r="D657" s="32"/>
      <c r="E657" s="32"/>
      <c r="F657" s="32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">
      <c r="A658" s="32"/>
      <c r="B658" s="32"/>
      <c r="C658" s="32"/>
      <c r="D658" s="32"/>
      <c r="E658" s="32"/>
      <c r="F658" s="32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">
      <c r="A659" s="32"/>
      <c r="B659" s="32"/>
      <c r="C659" s="32"/>
      <c r="D659" s="32"/>
      <c r="E659" s="32"/>
      <c r="F659" s="32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">
      <c r="A660" s="32"/>
      <c r="B660" s="32"/>
      <c r="C660" s="32"/>
      <c r="D660" s="32"/>
      <c r="E660" s="32"/>
      <c r="F660" s="32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">
      <c r="A661" s="32"/>
      <c r="B661" s="32"/>
      <c r="C661" s="32"/>
      <c r="D661" s="32"/>
      <c r="E661" s="32"/>
      <c r="F661" s="32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">
      <c r="A662" s="32"/>
      <c r="B662" s="32"/>
      <c r="C662" s="32"/>
      <c r="D662" s="32"/>
      <c r="E662" s="32"/>
      <c r="F662" s="32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">
      <c r="A663" s="32"/>
      <c r="B663" s="32"/>
      <c r="C663" s="32"/>
      <c r="D663" s="32"/>
      <c r="E663" s="32"/>
      <c r="F663" s="32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">
      <c r="A664" s="32"/>
      <c r="B664" s="32"/>
      <c r="C664" s="32"/>
      <c r="D664" s="32"/>
      <c r="E664" s="32"/>
      <c r="F664" s="32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">
      <c r="A665" s="32"/>
      <c r="B665" s="32"/>
      <c r="C665" s="32"/>
      <c r="D665" s="32"/>
      <c r="E665" s="32"/>
      <c r="F665" s="32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">
      <c r="A666" s="32"/>
      <c r="B666" s="32"/>
      <c r="C666" s="32"/>
      <c r="D666" s="32"/>
      <c r="E666" s="32"/>
      <c r="F666" s="32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">
      <c r="A667" s="32"/>
      <c r="B667" s="32"/>
      <c r="C667" s="32"/>
      <c r="D667" s="32"/>
      <c r="E667" s="32"/>
      <c r="F667" s="32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">
      <c r="A668" s="32"/>
      <c r="B668" s="32"/>
      <c r="C668" s="32"/>
      <c r="D668" s="32"/>
      <c r="E668" s="32"/>
      <c r="F668" s="32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">
      <c r="A669" s="32"/>
      <c r="B669" s="32"/>
      <c r="C669" s="32"/>
      <c r="D669" s="32"/>
      <c r="E669" s="32"/>
      <c r="F669" s="32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">
      <c r="A670" s="32"/>
      <c r="B670" s="32"/>
      <c r="C670" s="32"/>
      <c r="D670" s="32"/>
      <c r="E670" s="32"/>
      <c r="F670" s="32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">
      <c r="A671" s="32"/>
      <c r="B671" s="32"/>
      <c r="C671" s="32"/>
      <c r="D671" s="32"/>
      <c r="E671" s="32"/>
      <c r="F671" s="32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">
      <c r="A672" s="32"/>
      <c r="B672" s="32"/>
      <c r="C672" s="32"/>
      <c r="D672" s="32"/>
      <c r="E672" s="32"/>
      <c r="F672" s="32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">
      <c r="A673" s="32"/>
      <c r="B673" s="32"/>
      <c r="C673" s="32"/>
      <c r="D673" s="32"/>
      <c r="E673" s="32"/>
      <c r="F673" s="32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">
      <c r="A674" s="32"/>
      <c r="B674" s="32"/>
      <c r="C674" s="32"/>
      <c r="D674" s="32"/>
      <c r="E674" s="32"/>
      <c r="F674" s="32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">
      <c r="A675" s="32"/>
      <c r="B675" s="32"/>
      <c r="C675" s="32"/>
      <c r="D675" s="32"/>
      <c r="E675" s="32"/>
      <c r="F675" s="32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">
      <c r="A676" s="32"/>
      <c r="B676" s="32"/>
      <c r="C676" s="32"/>
      <c r="D676" s="32"/>
      <c r="E676" s="32"/>
      <c r="F676" s="32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">
      <c r="A677" s="32"/>
      <c r="B677" s="32"/>
      <c r="C677" s="32"/>
      <c r="D677" s="32"/>
      <c r="E677" s="32"/>
      <c r="F677" s="32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">
      <c r="A678" s="32"/>
      <c r="B678" s="32"/>
      <c r="C678" s="32"/>
      <c r="D678" s="32"/>
      <c r="E678" s="32"/>
      <c r="F678" s="32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">
      <c r="A679" s="32"/>
      <c r="B679" s="32"/>
      <c r="C679" s="32"/>
      <c r="D679" s="32"/>
      <c r="E679" s="32"/>
      <c r="F679" s="32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">
      <c r="A680" s="32"/>
      <c r="B680" s="32"/>
      <c r="C680" s="32"/>
      <c r="D680" s="32"/>
      <c r="E680" s="32"/>
      <c r="F680" s="32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">
      <c r="A681" s="32"/>
      <c r="B681" s="32"/>
      <c r="C681" s="32"/>
      <c r="D681" s="32"/>
      <c r="E681" s="32"/>
      <c r="F681" s="32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">
      <c r="A682" s="32"/>
      <c r="B682" s="32"/>
      <c r="C682" s="32"/>
      <c r="D682" s="32"/>
      <c r="E682" s="32"/>
      <c r="F682" s="32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">
      <c r="A683" s="32"/>
      <c r="B683" s="32"/>
      <c r="C683" s="32"/>
      <c r="D683" s="32"/>
      <c r="E683" s="32"/>
      <c r="F683" s="32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">
      <c r="A684" s="32"/>
      <c r="B684" s="32"/>
      <c r="C684" s="32"/>
      <c r="D684" s="32"/>
      <c r="E684" s="32"/>
      <c r="F684" s="32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">
      <c r="A685" s="32"/>
      <c r="B685" s="32"/>
      <c r="C685" s="32"/>
      <c r="D685" s="32"/>
      <c r="E685" s="32"/>
      <c r="F685" s="32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">
      <c r="A686" s="32"/>
      <c r="B686" s="32"/>
      <c r="C686" s="32"/>
      <c r="D686" s="32"/>
      <c r="E686" s="32"/>
      <c r="F686" s="32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">
      <c r="A687" s="32"/>
      <c r="B687" s="32"/>
      <c r="C687" s="32"/>
      <c r="D687" s="32"/>
      <c r="E687" s="32"/>
      <c r="F687" s="32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">
      <c r="A688" s="32"/>
      <c r="B688" s="32"/>
      <c r="C688" s="32"/>
      <c r="D688" s="32"/>
      <c r="E688" s="32"/>
      <c r="F688" s="32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">
      <c r="A689" s="32"/>
      <c r="B689" s="32"/>
      <c r="C689" s="32"/>
      <c r="D689" s="32"/>
      <c r="E689" s="32"/>
      <c r="F689" s="32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">
      <c r="A690" s="32"/>
      <c r="B690" s="32"/>
      <c r="C690" s="32"/>
      <c r="D690" s="32"/>
      <c r="E690" s="32"/>
      <c r="F690" s="32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">
      <c r="A691" s="32"/>
      <c r="B691" s="32"/>
      <c r="C691" s="32"/>
      <c r="D691" s="32"/>
      <c r="E691" s="32"/>
      <c r="F691" s="32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">
      <c r="A692" s="32"/>
      <c r="B692" s="32"/>
      <c r="C692" s="32"/>
      <c r="D692" s="32"/>
      <c r="E692" s="32"/>
      <c r="F692" s="32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">
      <c r="A693" s="32"/>
      <c r="B693" s="32"/>
      <c r="C693" s="32"/>
      <c r="D693" s="32"/>
      <c r="E693" s="32"/>
      <c r="F693" s="32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">
      <c r="A694" s="32"/>
      <c r="B694" s="32"/>
      <c r="C694" s="32"/>
      <c r="D694" s="32"/>
      <c r="E694" s="32"/>
      <c r="F694" s="32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">
      <c r="A695" s="32"/>
      <c r="B695" s="32"/>
      <c r="C695" s="32"/>
      <c r="D695" s="32"/>
      <c r="E695" s="32"/>
      <c r="F695" s="32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">
      <c r="A696" s="32"/>
      <c r="B696" s="32"/>
      <c r="C696" s="32"/>
      <c r="D696" s="32"/>
      <c r="E696" s="32"/>
      <c r="F696" s="32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">
      <c r="A697" s="32"/>
      <c r="B697" s="32"/>
      <c r="C697" s="32"/>
      <c r="D697" s="32"/>
      <c r="E697" s="32"/>
      <c r="F697" s="32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">
      <c r="A698" s="32"/>
      <c r="B698" s="32"/>
      <c r="C698" s="32"/>
      <c r="D698" s="32"/>
      <c r="E698" s="32"/>
      <c r="F698" s="32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">
      <c r="A699" s="32"/>
      <c r="B699" s="32"/>
      <c r="C699" s="32"/>
      <c r="D699" s="32"/>
      <c r="E699" s="32"/>
      <c r="F699" s="32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">
      <c r="A700" s="32"/>
      <c r="B700" s="32"/>
      <c r="C700" s="32"/>
      <c r="D700" s="32"/>
      <c r="E700" s="32"/>
      <c r="F700" s="32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">
      <c r="A701" s="32"/>
      <c r="B701" s="32"/>
      <c r="C701" s="32"/>
      <c r="D701" s="32"/>
      <c r="E701" s="32"/>
      <c r="F701" s="32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">
      <c r="A702" s="32"/>
      <c r="B702" s="32"/>
      <c r="C702" s="32"/>
      <c r="D702" s="32"/>
      <c r="E702" s="32"/>
      <c r="F702" s="32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">
      <c r="A703" s="32"/>
      <c r="B703" s="32"/>
      <c r="C703" s="32"/>
      <c r="D703" s="32"/>
      <c r="E703" s="32"/>
      <c r="F703" s="32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">
      <c r="A704" s="32"/>
      <c r="B704" s="32"/>
      <c r="C704" s="32"/>
      <c r="D704" s="32"/>
      <c r="E704" s="32"/>
      <c r="F704" s="32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">
      <c r="A705" s="32"/>
      <c r="B705" s="32"/>
      <c r="C705" s="32"/>
      <c r="D705" s="32"/>
      <c r="E705" s="32"/>
      <c r="F705" s="32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">
      <c r="A706" s="32"/>
      <c r="B706" s="32"/>
      <c r="C706" s="32"/>
      <c r="D706" s="32"/>
      <c r="E706" s="32"/>
      <c r="F706" s="32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">
      <c r="A707" s="32"/>
      <c r="B707" s="32"/>
      <c r="C707" s="32"/>
      <c r="D707" s="32"/>
      <c r="E707" s="32"/>
      <c r="F707" s="32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">
      <c r="A708" s="32"/>
      <c r="B708" s="32"/>
      <c r="C708" s="32"/>
      <c r="D708" s="32"/>
      <c r="E708" s="32"/>
      <c r="F708" s="32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">
      <c r="A709" s="32"/>
      <c r="B709" s="32"/>
      <c r="C709" s="32"/>
      <c r="D709" s="32"/>
      <c r="E709" s="32"/>
      <c r="F709" s="32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">
      <c r="A710" s="32"/>
      <c r="B710" s="32"/>
      <c r="C710" s="32"/>
      <c r="D710" s="32"/>
      <c r="E710" s="32"/>
      <c r="F710" s="32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">
      <c r="A711" s="32"/>
      <c r="B711" s="32"/>
      <c r="C711" s="32"/>
      <c r="D711" s="32"/>
      <c r="E711" s="32"/>
      <c r="F711" s="32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">
      <c r="A712" s="32"/>
      <c r="B712" s="32"/>
      <c r="C712" s="32"/>
      <c r="D712" s="32"/>
      <c r="E712" s="32"/>
      <c r="F712" s="32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">
      <c r="A713" s="32"/>
      <c r="B713" s="32"/>
      <c r="C713" s="32"/>
      <c r="D713" s="32"/>
      <c r="E713" s="32"/>
      <c r="F713" s="32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">
      <c r="A714" s="32"/>
      <c r="B714" s="32"/>
      <c r="C714" s="32"/>
      <c r="D714" s="32"/>
      <c r="E714" s="32"/>
      <c r="F714" s="32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">
      <c r="A715" s="32"/>
      <c r="B715" s="32"/>
      <c r="C715" s="32"/>
      <c r="D715" s="32"/>
      <c r="E715" s="32"/>
      <c r="F715" s="32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">
      <c r="A716" s="32"/>
      <c r="B716" s="32"/>
      <c r="C716" s="32"/>
      <c r="D716" s="32"/>
      <c r="E716" s="32"/>
      <c r="F716" s="32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">
      <c r="A717" s="32"/>
      <c r="B717" s="32"/>
      <c r="C717" s="32"/>
      <c r="D717" s="32"/>
      <c r="E717" s="32"/>
      <c r="F717" s="32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">
      <c r="A718" s="32"/>
      <c r="B718" s="32"/>
      <c r="C718" s="32"/>
      <c r="D718" s="32"/>
      <c r="E718" s="32"/>
      <c r="F718" s="32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">
      <c r="A719" s="32"/>
      <c r="B719" s="32"/>
      <c r="C719" s="32"/>
      <c r="D719" s="32"/>
      <c r="E719" s="32"/>
      <c r="F719" s="32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">
      <c r="A720" s="32"/>
      <c r="B720" s="32"/>
      <c r="C720" s="32"/>
      <c r="D720" s="32"/>
      <c r="E720" s="32"/>
      <c r="F720" s="32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">
      <c r="A721" s="32"/>
      <c r="B721" s="32"/>
      <c r="C721" s="32"/>
      <c r="D721" s="32"/>
      <c r="E721" s="32"/>
      <c r="F721" s="32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">
      <c r="A722" s="32"/>
      <c r="B722" s="32"/>
      <c r="C722" s="32"/>
      <c r="D722" s="32"/>
      <c r="E722" s="32"/>
      <c r="F722" s="32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">
      <c r="A723" s="32"/>
      <c r="B723" s="32"/>
      <c r="C723" s="32"/>
      <c r="D723" s="32"/>
      <c r="E723" s="32"/>
      <c r="F723" s="32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">
      <c r="A724" s="32"/>
      <c r="B724" s="32"/>
      <c r="C724" s="32"/>
      <c r="D724" s="32"/>
      <c r="E724" s="32"/>
      <c r="F724" s="32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">
      <c r="A725" s="32"/>
      <c r="B725" s="32"/>
      <c r="C725" s="32"/>
      <c r="D725" s="32"/>
      <c r="E725" s="32"/>
      <c r="F725" s="32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">
      <c r="A726" s="32"/>
      <c r="B726" s="32"/>
      <c r="C726" s="32"/>
      <c r="D726" s="32"/>
      <c r="E726" s="32"/>
      <c r="F726" s="32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">
      <c r="A727" s="32"/>
      <c r="B727" s="32"/>
      <c r="C727" s="32"/>
      <c r="D727" s="32"/>
      <c r="E727" s="32"/>
      <c r="F727" s="32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">
      <c r="A728" s="32"/>
      <c r="B728" s="32"/>
      <c r="C728" s="32"/>
      <c r="D728" s="32"/>
      <c r="E728" s="32"/>
      <c r="F728" s="32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">
      <c r="A729" s="32"/>
      <c r="B729" s="32"/>
      <c r="C729" s="32"/>
      <c r="D729" s="32"/>
      <c r="E729" s="32"/>
      <c r="F729" s="32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">
      <c r="A730" s="32"/>
      <c r="B730" s="32"/>
      <c r="C730" s="32"/>
      <c r="D730" s="32"/>
      <c r="E730" s="32"/>
      <c r="F730" s="32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">
      <c r="A731" s="32"/>
      <c r="B731" s="32"/>
      <c r="C731" s="32"/>
      <c r="D731" s="32"/>
      <c r="E731" s="32"/>
      <c r="F731" s="32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">
      <c r="A732" s="32"/>
      <c r="B732" s="32"/>
      <c r="C732" s="32"/>
      <c r="D732" s="32"/>
      <c r="E732" s="32"/>
      <c r="F732" s="32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">
      <c r="A733" s="32"/>
      <c r="B733" s="32"/>
      <c r="C733" s="32"/>
      <c r="D733" s="32"/>
      <c r="E733" s="32"/>
      <c r="F733" s="32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">
      <c r="A734" s="32"/>
      <c r="B734" s="32"/>
      <c r="C734" s="32"/>
      <c r="D734" s="32"/>
      <c r="E734" s="32"/>
      <c r="F734" s="32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">
      <c r="A735" s="32"/>
      <c r="B735" s="32"/>
      <c r="C735" s="32"/>
      <c r="D735" s="32"/>
      <c r="E735" s="32"/>
      <c r="F735" s="32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">
      <c r="A736" s="32"/>
      <c r="B736" s="32"/>
      <c r="C736" s="32"/>
      <c r="D736" s="32"/>
      <c r="E736" s="32"/>
      <c r="F736" s="32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">
      <c r="A737" s="32"/>
      <c r="B737" s="32"/>
      <c r="C737" s="32"/>
      <c r="D737" s="32"/>
      <c r="E737" s="32"/>
      <c r="F737" s="32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">
      <c r="A738" s="32"/>
      <c r="B738" s="32"/>
      <c r="C738" s="32"/>
      <c r="D738" s="32"/>
      <c r="E738" s="32"/>
      <c r="F738" s="32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">
      <c r="A739" s="32"/>
      <c r="B739" s="32"/>
      <c r="C739" s="32"/>
      <c r="D739" s="32"/>
      <c r="E739" s="32"/>
      <c r="F739" s="32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">
      <c r="A740" s="32"/>
      <c r="B740" s="32"/>
      <c r="C740" s="32"/>
      <c r="D740" s="32"/>
      <c r="E740" s="32"/>
      <c r="F740" s="32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">
      <c r="A741" s="32"/>
      <c r="B741" s="32"/>
      <c r="C741" s="32"/>
      <c r="D741" s="32"/>
      <c r="E741" s="32"/>
      <c r="F741" s="32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">
      <c r="A742" s="32"/>
      <c r="B742" s="32"/>
      <c r="C742" s="32"/>
      <c r="D742" s="32"/>
      <c r="E742" s="32"/>
      <c r="F742" s="32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">
      <c r="A743" s="32"/>
      <c r="B743" s="32"/>
      <c r="C743" s="32"/>
      <c r="D743" s="32"/>
      <c r="E743" s="32"/>
      <c r="F743" s="32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">
      <c r="A744" s="32"/>
      <c r="B744" s="32"/>
      <c r="C744" s="32"/>
      <c r="D744" s="32"/>
      <c r="E744" s="32"/>
      <c r="F744" s="32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">
      <c r="A745" s="32"/>
      <c r="B745" s="32"/>
      <c r="C745" s="32"/>
      <c r="D745" s="32"/>
      <c r="E745" s="32"/>
      <c r="F745" s="32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">
      <c r="A746" s="32"/>
      <c r="B746" s="32"/>
      <c r="C746" s="32"/>
      <c r="D746" s="32"/>
      <c r="E746" s="32"/>
      <c r="F746" s="32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">
      <c r="A747" s="32"/>
      <c r="B747" s="32"/>
      <c r="C747" s="32"/>
      <c r="D747" s="32"/>
      <c r="E747" s="32"/>
      <c r="F747" s="32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">
      <c r="A748" s="32"/>
      <c r="B748" s="32"/>
      <c r="C748" s="32"/>
      <c r="D748" s="32"/>
      <c r="E748" s="32"/>
      <c r="F748" s="32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">
      <c r="A749" s="32"/>
      <c r="B749" s="32"/>
      <c r="C749" s="32"/>
      <c r="D749" s="32"/>
      <c r="E749" s="32"/>
      <c r="F749" s="32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">
      <c r="A750" s="32"/>
      <c r="B750" s="32"/>
      <c r="C750" s="32"/>
      <c r="D750" s="32"/>
      <c r="E750" s="32"/>
      <c r="F750" s="32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">
      <c r="A751" s="32"/>
      <c r="B751" s="32"/>
      <c r="C751" s="32"/>
      <c r="D751" s="32"/>
      <c r="E751" s="32"/>
      <c r="F751" s="32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">
      <c r="A752" s="32"/>
      <c r="B752" s="32"/>
      <c r="C752" s="32"/>
      <c r="D752" s="32"/>
      <c r="E752" s="32"/>
      <c r="F752" s="32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">
      <c r="A753" s="32"/>
      <c r="B753" s="32"/>
      <c r="C753" s="32"/>
      <c r="D753" s="32"/>
      <c r="E753" s="32"/>
      <c r="F753" s="32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">
      <c r="A754" s="32"/>
      <c r="B754" s="32"/>
      <c r="C754" s="32"/>
      <c r="D754" s="32"/>
      <c r="E754" s="32"/>
      <c r="F754" s="32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">
      <c r="A755" s="32"/>
      <c r="B755" s="32"/>
      <c r="C755" s="32"/>
      <c r="D755" s="32"/>
      <c r="E755" s="32"/>
      <c r="F755" s="32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">
      <c r="A756" s="32"/>
      <c r="B756" s="32"/>
      <c r="C756" s="32"/>
      <c r="D756" s="32"/>
      <c r="E756" s="32"/>
      <c r="F756" s="32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">
      <c r="A757" s="32"/>
      <c r="B757" s="32"/>
      <c r="C757" s="32"/>
      <c r="D757" s="32"/>
      <c r="E757" s="32"/>
      <c r="F757" s="32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">
      <c r="A758" s="32"/>
      <c r="B758" s="32"/>
      <c r="C758" s="32"/>
      <c r="D758" s="32"/>
      <c r="E758" s="32"/>
      <c r="F758" s="32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">
      <c r="A759" s="32"/>
      <c r="B759" s="32"/>
      <c r="C759" s="32"/>
      <c r="D759" s="32"/>
      <c r="E759" s="32"/>
      <c r="F759" s="32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">
      <c r="A760" s="32"/>
      <c r="B760" s="32"/>
      <c r="C760" s="32"/>
      <c r="D760" s="32"/>
      <c r="E760" s="32"/>
      <c r="F760" s="32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">
      <c r="A761" s="32"/>
      <c r="B761" s="32"/>
      <c r="C761" s="32"/>
      <c r="D761" s="32"/>
      <c r="E761" s="32"/>
      <c r="F761" s="32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">
      <c r="A762" s="32"/>
      <c r="B762" s="32"/>
      <c r="C762" s="32"/>
      <c r="D762" s="32"/>
      <c r="E762" s="32"/>
      <c r="F762" s="32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">
      <c r="A763" s="32"/>
      <c r="B763" s="32"/>
      <c r="C763" s="32"/>
      <c r="D763" s="32"/>
      <c r="E763" s="32"/>
      <c r="F763" s="32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">
      <c r="A764" s="32"/>
      <c r="B764" s="32"/>
      <c r="C764" s="32"/>
      <c r="D764" s="32"/>
      <c r="E764" s="32"/>
      <c r="F764" s="32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">
      <c r="A765" s="32"/>
      <c r="B765" s="32"/>
      <c r="C765" s="32"/>
      <c r="D765" s="32"/>
      <c r="E765" s="32"/>
      <c r="F765" s="32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">
      <c r="A766" s="32"/>
      <c r="B766" s="32"/>
      <c r="C766" s="32"/>
      <c r="D766" s="32"/>
      <c r="E766" s="32"/>
      <c r="F766" s="32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">
      <c r="A767" s="32"/>
      <c r="B767" s="32"/>
      <c r="C767" s="32"/>
      <c r="D767" s="32"/>
      <c r="E767" s="32"/>
      <c r="F767" s="32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">
      <c r="A768" s="32"/>
      <c r="B768" s="32"/>
      <c r="C768" s="32"/>
      <c r="D768" s="32"/>
      <c r="E768" s="32"/>
      <c r="F768" s="32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">
      <c r="A769" s="32"/>
      <c r="B769" s="32"/>
      <c r="C769" s="32"/>
      <c r="D769" s="32"/>
      <c r="E769" s="32"/>
      <c r="F769" s="32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">
      <c r="A770" s="32"/>
      <c r="B770" s="32"/>
      <c r="C770" s="32"/>
      <c r="D770" s="32"/>
      <c r="E770" s="32"/>
      <c r="F770" s="32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">
      <c r="A771" s="32"/>
      <c r="B771" s="32"/>
      <c r="C771" s="32"/>
      <c r="D771" s="32"/>
      <c r="E771" s="32"/>
      <c r="F771" s="32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">
      <c r="A772" s="32"/>
      <c r="B772" s="32"/>
      <c r="C772" s="32"/>
      <c r="D772" s="32"/>
      <c r="E772" s="32"/>
      <c r="F772" s="32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">
      <c r="A773" s="32"/>
      <c r="B773" s="32"/>
      <c r="C773" s="32"/>
      <c r="D773" s="32"/>
      <c r="E773" s="32"/>
      <c r="F773" s="32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">
      <c r="A774" s="32"/>
      <c r="B774" s="32"/>
      <c r="C774" s="32"/>
      <c r="D774" s="32"/>
      <c r="E774" s="32"/>
      <c r="F774" s="32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">
      <c r="A775" s="32"/>
      <c r="B775" s="32"/>
      <c r="C775" s="32"/>
      <c r="D775" s="32"/>
      <c r="E775" s="32"/>
      <c r="F775" s="32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">
      <c r="A776" s="32"/>
      <c r="B776" s="32"/>
      <c r="C776" s="32"/>
      <c r="D776" s="32"/>
      <c r="E776" s="32"/>
      <c r="F776" s="32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">
      <c r="A777" s="32"/>
      <c r="B777" s="32"/>
      <c r="C777" s="32"/>
      <c r="D777" s="32"/>
      <c r="E777" s="32"/>
      <c r="F777" s="32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">
      <c r="A778" s="32"/>
      <c r="B778" s="32"/>
      <c r="C778" s="32"/>
      <c r="D778" s="32"/>
      <c r="E778" s="32"/>
      <c r="F778" s="32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">
      <c r="A779" s="32"/>
      <c r="B779" s="32"/>
      <c r="C779" s="32"/>
      <c r="D779" s="32"/>
      <c r="E779" s="32"/>
      <c r="F779" s="32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">
      <c r="A780" s="32"/>
      <c r="B780" s="32"/>
      <c r="C780" s="32"/>
      <c r="D780" s="32"/>
      <c r="E780" s="32"/>
      <c r="F780" s="32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">
      <c r="A781" s="32"/>
      <c r="B781" s="32"/>
      <c r="C781" s="32"/>
      <c r="D781" s="32"/>
      <c r="E781" s="32"/>
      <c r="F781" s="32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">
      <c r="A782" s="32"/>
      <c r="B782" s="32"/>
      <c r="C782" s="32"/>
      <c r="D782" s="32"/>
      <c r="E782" s="32"/>
      <c r="F782" s="32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">
      <c r="A783" s="32"/>
      <c r="B783" s="32"/>
      <c r="C783" s="32"/>
      <c r="D783" s="32"/>
      <c r="E783" s="32"/>
      <c r="F783" s="32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">
      <c r="A784" s="32"/>
      <c r="B784" s="32"/>
      <c r="C784" s="32"/>
      <c r="D784" s="32"/>
      <c r="E784" s="32"/>
      <c r="F784" s="32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">
      <c r="A785" s="32"/>
      <c r="B785" s="32"/>
      <c r="C785" s="32"/>
      <c r="D785" s="32"/>
      <c r="E785" s="32"/>
      <c r="F785" s="32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">
      <c r="A786" s="32"/>
      <c r="B786" s="32"/>
      <c r="C786" s="32"/>
      <c r="D786" s="32"/>
      <c r="E786" s="32"/>
      <c r="F786" s="32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">
      <c r="A787" s="32"/>
      <c r="B787" s="32"/>
      <c r="C787" s="32"/>
      <c r="D787" s="32"/>
      <c r="E787" s="32"/>
      <c r="F787" s="32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">
      <c r="A788" s="32"/>
      <c r="B788" s="32"/>
      <c r="C788" s="32"/>
      <c r="D788" s="32"/>
      <c r="E788" s="32"/>
      <c r="F788" s="32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">
      <c r="A789" s="32"/>
      <c r="B789" s="32"/>
      <c r="C789" s="32"/>
      <c r="D789" s="32"/>
      <c r="E789" s="32"/>
      <c r="F789" s="32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">
      <c r="A790" s="32"/>
      <c r="B790" s="32"/>
      <c r="C790" s="32"/>
      <c r="D790" s="32"/>
      <c r="E790" s="32"/>
      <c r="F790" s="32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">
      <c r="A791" s="32"/>
      <c r="B791" s="32"/>
      <c r="C791" s="32"/>
      <c r="D791" s="32"/>
      <c r="E791" s="32"/>
      <c r="F791" s="32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">
      <c r="A792" s="32"/>
      <c r="B792" s="32"/>
      <c r="C792" s="32"/>
      <c r="D792" s="32"/>
      <c r="E792" s="32"/>
      <c r="F792" s="32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">
      <c r="A793" s="32"/>
      <c r="B793" s="32"/>
      <c r="C793" s="32"/>
      <c r="D793" s="32"/>
      <c r="E793" s="32"/>
      <c r="F793" s="32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">
      <c r="A794" s="32"/>
      <c r="B794" s="32"/>
      <c r="C794" s="32"/>
      <c r="D794" s="32"/>
      <c r="E794" s="32"/>
      <c r="F794" s="32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">
      <c r="A795" s="32"/>
      <c r="B795" s="32"/>
      <c r="C795" s="32"/>
      <c r="D795" s="32"/>
      <c r="E795" s="32"/>
      <c r="F795" s="32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">
      <c r="A796" s="32"/>
      <c r="B796" s="32"/>
      <c r="C796" s="32"/>
      <c r="D796" s="32"/>
      <c r="E796" s="32"/>
      <c r="F796" s="32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">
      <c r="A797" s="32"/>
      <c r="B797" s="32"/>
      <c r="C797" s="32"/>
      <c r="D797" s="32"/>
      <c r="E797" s="32"/>
      <c r="F797" s="32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">
      <c r="A798" s="32"/>
      <c r="B798" s="32"/>
      <c r="C798" s="32"/>
      <c r="D798" s="32"/>
      <c r="E798" s="32"/>
      <c r="F798" s="32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">
      <c r="A799" s="32"/>
      <c r="B799" s="32"/>
      <c r="C799" s="32"/>
      <c r="D799" s="32"/>
      <c r="E799" s="32"/>
      <c r="F799" s="32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">
      <c r="A800" s="32"/>
      <c r="B800" s="32"/>
      <c r="C800" s="32"/>
      <c r="D800" s="32"/>
      <c r="E800" s="32"/>
      <c r="F800" s="32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">
      <c r="A801" s="32"/>
      <c r="B801" s="32"/>
      <c r="C801" s="32"/>
      <c r="D801" s="32"/>
      <c r="E801" s="32"/>
      <c r="F801" s="32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">
      <c r="A802" s="32"/>
      <c r="B802" s="32"/>
      <c r="C802" s="32"/>
      <c r="D802" s="32"/>
      <c r="E802" s="32"/>
      <c r="F802" s="32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">
      <c r="A803" s="32"/>
      <c r="B803" s="32"/>
      <c r="C803" s="32"/>
      <c r="D803" s="32"/>
      <c r="E803" s="32"/>
      <c r="F803" s="32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">
      <c r="A804" s="32"/>
      <c r="B804" s="32"/>
      <c r="C804" s="32"/>
      <c r="D804" s="32"/>
      <c r="E804" s="32"/>
      <c r="F804" s="32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">
      <c r="A805" s="32"/>
      <c r="B805" s="32"/>
      <c r="C805" s="32"/>
      <c r="D805" s="32"/>
      <c r="E805" s="32"/>
      <c r="F805" s="32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">
      <c r="A806" s="32"/>
      <c r="B806" s="32"/>
      <c r="C806" s="32"/>
      <c r="D806" s="32"/>
      <c r="E806" s="32"/>
      <c r="F806" s="32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">
      <c r="A807" s="32"/>
      <c r="B807" s="32"/>
      <c r="C807" s="32"/>
      <c r="D807" s="32"/>
      <c r="E807" s="32"/>
      <c r="F807" s="32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">
      <c r="A808" s="32"/>
      <c r="B808" s="32"/>
      <c r="C808" s="32"/>
      <c r="D808" s="32"/>
      <c r="E808" s="32"/>
      <c r="F808" s="32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">
      <c r="A809" s="32"/>
      <c r="B809" s="32"/>
      <c r="C809" s="32"/>
      <c r="D809" s="32"/>
      <c r="E809" s="32"/>
      <c r="F809" s="32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">
      <c r="A810" s="32"/>
      <c r="B810" s="32"/>
      <c r="C810" s="32"/>
      <c r="D810" s="32"/>
      <c r="E810" s="32"/>
      <c r="F810" s="32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">
      <c r="A811" s="32"/>
      <c r="B811" s="32"/>
      <c r="C811" s="32"/>
      <c r="D811" s="32"/>
      <c r="E811" s="32"/>
      <c r="F811" s="32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">
      <c r="A812" s="32"/>
      <c r="B812" s="32"/>
      <c r="C812" s="32"/>
      <c r="D812" s="32"/>
      <c r="E812" s="32"/>
      <c r="F812" s="32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">
      <c r="A813" s="32"/>
      <c r="B813" s="32"/>
      <c r="C813" s="32"/>
      <c r="D813" s="32"/>
      <c r="E813" s="32"/>
      <c r="F813" s="32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">
      <c r="A814" s="32"/>
      <c r="B814" s="32"/>
      <c r="C814" s="32"/>
      <c r="D814" s="32"/>
      <c r="E814" s="32"/>
      <c r="F814" s="32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">
      <c r="A815" s="32"/>
      <c r="B815" s="32"/>
      <c r="C815" s="32"/>
      <c r="D815" s="32"/>
      <c r="E815" s="32"/>
      <c r="F815" s="32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">
      <c r="A816" s="32"/>
      <c r="B816" s="32"/>
      <c r="C816" s="32"/>
      <c r="D816" s="32"/>
      <c r="E816" s="32"/>
      <c r="F816" s="32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">
      <c r="A817" s="32"/>
      <c r="B817" s="32"/>
      <c r="C817" s="32"/>
      <c r="D817" s="32"/>
      <c r="E817" s="32"/>
      <c r="F817" s="32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">
      <c r="A818" s="32"/>
      <c r="B818" s="32"/>
      <c r="C818" s="32"/>
      <c r="D818" s="32"/>
      <c r="E818" s="32"/>
      <c r="F818" s="32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">
      <c r="A819" s="32"/>
      <c r="B819" s="32"/>
      <c r="C819" s="32"/>
      <c r="D819" s="32"/>
      <c r="E819" s="32"/>
      <c r="F819" s="32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">
      <c r="A820" s="32"/>
      <c r="B820" s="32"/>
      <c r="C820" s="32"/>
      <c r="D820" s="32"/>
      <c r="E820" s="32"/>
      <c r="F820" s="32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">
      <c r="A821" s="32"/>
      <c r="B821" s="32"/>
      <c r="C821" s="32"/>
      <c r="D821" s="32"/>
      <c r="E821" s="32"/>
      <c r="F821" s="32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">
      <c r="A822" s="32"/>
      <c r="B822" s="32"/>
      <c r="C822" s="32"/>
      <c r="D822" s="32"/>
      <c r="E822" s="32"/>
      <c r="F822" s="32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">
      <c r="A823" s="32"/>
      <c r="B823" s="32"/>
      <c r="C823" s="32"/>
      <c r="D823" s="32"/>
      <c r="E823" s="32"/>
      <c r="F823" s="32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">
      <c r="A824" s="32"/>
      <c r="B824" s="32"/>
      <c r="C824" s="32"/>
      <c r="D824" s="32"/>
      <c r="E824" s="32"/>
      <c r="F824" s="32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">
      <c r="A825" s="32"/>
      <c r="B825" s="32"/>
      <c r="C825" s="32"/>
      <c r="D825" s="32"/>
      <c r="E825" s="32"/>
      <c r="F825" s="32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">
      <c r="A826" s="32"/>
      <c r="B826" s="32"/>
      <c r="C826" s="32"/>
      <c r="D826" s="32"/>
      <c r="E826" s="32"/>
      <c r="F826" s="32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">
      <c r="A827" s="32"/>
      <c r="B827" s="32"/>
      <c r="C827" s="32"/>
      <c r="D827" s="32"/>
      <c r="E827" s="32"/>
      <c r="F827" s="32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">
      <c r="A828" s="32"/>
      <c r="B828" s="32"/>
      <c r="C828" s="32"/>
      <c r="D828" s="32"/>
      <c r="E828" s="32"/>
      <c r="F828" s="32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">
      <c r="A829" s="32"/>
      <c r="B829" s="32"/>
      <c r="C829" s="32"/>
      <c r="D829" s="32"/>
      <c r="E829" s="32"/>
      <c r="F829" s="32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">
      <c r="A830" s="32"/>
      <c r="B830" s="32"/>
      <c r="C830" s="32"/>
      <c r="D830" s="32"/>
      <c r="E830" s="32"/>
      <c r="F830" s="32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">
      <c r="A831" s="32"/>
      <c r="B831" s="32"/>
      <c r="C831" s="32"/>
      <c r="D831" s="32"/>
      <c r="E831" s="32"/>
      <c r="F831" s="32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">
      <c r="A832" s="32"/>
      <c r="B832" s="32"/>
      <c r="C832" s="32"/>
      <c r="D832" s="32"/>
      <c r="E832" s="32"/>
      <c r="F832" s="32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">
      <c r="A833" s="32"/>
      <c r="B833" s="32"/>
      <c r="C833" s="32"/>
      <c r="D833" s="32"/>
      <c r="E833" s="32"/>
      <c r="F833" s="32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">
      <c r="A834" s="32"/>
      <c r="B834" s="32"/>
      <c r="C834" s="32"/>
      <c r="D834" s="32"/>
      <c r="E834" s="32"/>
      <c r="F834" s="32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">
      <c r="A835" s="32"/>
      <c r="B835" s="32"/>
      <c r="C835" s="32"/>
      <c r="D835" s="32"/>
      <c r="E835" s="32"/>
      <c r="F835" s="32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">
      <c r="A836" s="32"/>
      <c r="B836" s="32"/>
      <c r="C836" s="32"/>
      <c r="D836" s="32"/>
      <c r="E836" s="32"/>
      <c r="F836" s="32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">
      <c r="A837" s="32"/>
      <c r="B837" s="32"/>
      <c r="C837" s="32"/>
      <c r="D837" s="32"/>
      <c r="E837" s="32"/>
      <c r="F837" s="32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">
      <c r="A838" s="32"/>
      <c r="B838" s="32"/>
      <c r="C838" s="32"/>
      <c r="D838" s="32"/>
      <c r="E838" s="32"/>
      <c r="F838" s="32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">
      <c r="A839" s="32"/>
      <c r="B839" s="32"/>
      <c r="C839" s="32"/>
      <c r="D839" s="32"/>
      <c r="E839" s="32"/>
      <c r="F839" s="32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">
      <c r="A840" s="32"/>
      <c r="B840" s="32"/>
      <c r="C840" s="32"/>
      <c r="D840" s="32"/>
      <c r="E840" s="32"/>
      <c r="F840" s="32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">
      <c r="A841" s="32"/>
      <c r="B841" s="32"/>
      <c r="C841" s="32"/>
      <c r="D841" s="32"/>
      <c r="E841" s="32"/>
      <c r="F841" s="32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">
      <c r="A842" s="32"/>
      <c r="B842" s="32"/>
      <c r="C842" s="32"/>
      <c r="D842" s="32"/>
      <c r="E842" s="32"/>
      <c r="F842" s="32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">
      <c r="A843" s="32"/>
      <c r="B843" s="32"/>
      <c r="C843" s="32"/>
      <c r="D843" s="32"/>
      <c r="E843" s="32"/>
      <c r="F843" s="32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">
      <c r="A844" s="32"/>
      <c r="B844" s="32"/>
      <c r="C844" s="32"/>
      <c r="D844" s="32"/>
      <c r="E844" s="32"/>
      <c r="F844" s="32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">
      <c r="A845" s="32"/>
      <c r="B845" s="32"/>
      <c r="C845" s="32"/>
      <c r="D845" s="32"/>
      <c r="E845" s="32"/>
      <c r="F845" s="32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">
      <c r="A846" s="32"/>
      <c r="B846" s="32"/>
      <c r="C846" s="32"/>
      <c r="D846" s="32"/>
      <c r="E846" s="32"/>
      <c r="F846" s="32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">
      <c r="A847" s="32"/>
      <c r="B847" s="32"/>
      <c r="C847" s="32"/>
      <c r="D847" s="32"/>
      <c r="E847" s="32"/>
      <c r="F847" s="32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">
      <c r="A848" s="32"/>
      <c r="B848" s="32"/>
      <c r="C848" s="32"/>
      <c r="D848" s="32"/>
      <c r="E848" s="32"/>
      <c r="F848" s="32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">
      <c r="A849" s="32"/>
      <c r="B849" s="32"/>
      <c r="C849" s="32"/>
      <c r="D849" s="32"/>
      <c r="E849" s="32"/>
      <c r="F849" s="32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">
      <c r="A850" s="32"/>
      <c r="B850" s="32"/>
      <c r="C850" s="32"/>
      <c r="D850" s="32"/>
      <c r="E850" s="32"/>
      <c r="F850" s="32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">
      <c r="A851" s="32"/>
      <c r="B851" s="32"/>
      <c r="C851" s="32"/>
      <c r="D851" s="32"/>
      <c r="E851" s="32"/>
      <c r="F851" s="32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">
      <c r="A852" s="32"/>
      <c r="B852" s="32"/>
      <c r="C852" s="32"/>
      <c r="D852" s="32"/>
      <c r="E852" s="32"/>
      <c r="F852" s="32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">
      <c r="A853" s="32"/>
      <c r="B853" s="32"/>
      <c r="C853" s="32"/>
      <c r="D853" s="32"/>
      <c r="E853" s="32"/>
      <c r="F853" s="32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">
      <c r="A854" s="32"/>
      <c r="B854" s="32"/>
      <c r="C854" s="32"/>
      <c r="D854" s="32"/>
      <c r="E854" s="32"/>
      <c r="F854" s="32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">
      <c r="A855" s="32"/>
      <c r="B855" s="32"/>
      <c r="C855" s="32"/>
      <c r="D855" s="32"/>
      <c r="E855" s="32"/>
      <c r="F855" s="32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">
      <c r="A856" s="32"/>
      <c r="B856" s="32"/>
      <c r="C856" s="32"/>
      <c r="D856" s="32"/>
      <c r="E856" s="32"/>
      <c r="F856" s="32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">
      <c r="A857" s="32"/>
      <c r="B857" s="32"/>
      <c r="C857" s="32"/>
      <c r="D857" s="32"/>
      <c r="E857" s="32"/>
      <c r="F857" s="32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">
      <c r="A858" s="32"/>
      <c r="B858" s="32"/>
      <c r="C858" s="32"/>
      <c r="D858" s="32"/>
      <c r="E858" s="32"/>
      <c r="F858" s="32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">
      <c r="A859" s="32"/>
      <c r="B859" s="32"/>
      <c r="C859" s="32"/>
      <c r="D859" s="32"/>
      <c r="E859" s="32"/>
      <c r="F859" s="32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">
      <c r="A860" s="32"/>
      <c r="B860" s="32"/>
      <c r="C860" s="32"/>
      <c r="D860" s="32"/>
      <c r="E860" s="32"/>
      <c r="F860" s="32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">
      <c r="A861" s="32"/>
      <c r="B861" s="32"/>
      <c r="C861" s="32"/>
      <c r="D861" s="32"/>
      <c r="E861" s="32"/>
      <c r="F861" s="32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">
      <c r="A862" s="32"/>
      <c r="B862" s="32"/>
      <c r="C862" s="32"/>
      <c r="D862" s="32"/>
      <c r="E862" s="32"/>
      <c r="F862" s="32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">
      <c r="A863" s="32"/>
      <c r="B863" s="32"/>
      <c r="C863" s="32"/>
      <c r="D863" s="32"/>
      <c r="E863" s="32"/>
      <c r="F863" s="32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">
      <c r="A864" s="32"/>
      <c r="B864" s="32"/>
      <c r="C864" s="32"/>
      <c r="D864" s="32"/>
      <c r="E864" s="32"/>
      <c r="F864" s="32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">
      <c r="A865" s="32"/>
      <c r="B865" s="32"/>
      <c r="C865" s="32"/>
      <c r="D865" s="32"/>
      <c r="E865" s="32"/>
      <c r="F865" s="32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">
      <c r="A866" s="32"/>
      <c r="B866" s="32"/>
      <c r="C866" s="32"/>
      <c r="D866" s="32"/>
      <c r="E866" s="32"/>
      <c r="F866" s="32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">
      <c r="A867" s="32"/>
      <c r="B867" s="32"/>
      <c r="C867" s="32"/>
      <c r="D867" s="32"/>
      <c r="E867" s="32"/>
      <c r="F867" s="32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">
      <c r="A868" s="32"/>
      <c r="B868" s="32"/>
      <c r="C868" s="32"/>
      <c r="D868" s="32"/>
      <c r="E868" s="32"/>
      <c r="F868" s="32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">
      <c r="A869" s="32"/>
      <c r="B869" s="32"/>
      <c r="C869" s="32"/>
      <c r="D869" s="32"/>
      <c r="E869" s="32"/>
      <c r="F869" s="32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">
      <c r="A870" s="32"/>
      <c r="B870" s="32"/>
      <c r="C870" s="32"/>
      <c r="D870" s="32"/>
      <c r="E870" s="32"/>
      <c r="F870" s="32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">
      <c r="A871" s="32"/>
      <c r="B871" s="32"/>
      <c r="C871" s="32"/>
      <c r="D871" s="32"/>
      <c r="E871" s="32"/>
      <c r="F871" s="32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">
      <c r="A872" s="32"/>
      <c r="B872" s="32"/>
      <c r="C872" s="32"/>
      <c r="D872" s="32"/>
      <c r="E872" s="32"/>
      <c r="F872" s="32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">
      <c r="A873" s="32"/>
      <c r="B873" s="32"/>
      <c r="C873" s="32"/>
      <c r="D873" s="32"/>
      <c r="E873" s="32"/>
      <c r="F873" s="32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">
      <c r="A874" s="32"/>
      <c r="B874" s="32"/>
      <c r="C874" s="32"/>
      <c r="D874" s="32"/>
      <c r="E874" s="32"/>
      <c r="F874" s="32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">
      <c r="A875" s="32"/>
      <c r="B875" s="32"/>
      <c r="C875" s="32"/>
      <c r="D875" s="32"/>
      <c r="E875" s="32"/>
      <c r="F875" s="32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">
      <c r="A876" s="32"/>
      <c r="B876" s="32"/>
      <c r="C876" s="32"/>
      <c r="D876" s="32"/>
      <c r="E876" s="32"/>
      <c r="F876" s="32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">
      <c r="A877" s="32"/>
      <c r="B877" s="32"/>
      <c r="C877" s="32"/>
      <c r="D877" s="32"/>
      <c r="E877" s="32"/>
      <c r="F877" s="32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">
      <c r="A878" s="32"/>
      <c r="B878" s="32"/>
      <c r="C878" s="32"/>
      <c r="D878" s="32"/>
      <c r="E878" s="32"/>
      <c r="F878" s="32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">
      <c r="A879" s="32"/>
      <c r="B879" s="32"/>
      <c r="C879" s="32"/>
      <c r="D879" s="32"/>
      <c r="E879" s="32"/>
      <c r="F879" s="32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">
      <c r="A880" s="32"/>
      <c r="B880" s="32"/>
      <c r="C880" s="32"/>
      <c r="D880" s="32"/>
      <c r="E880" s="32"/>
      <c r="F880" s="32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">
      <c r="A881" s="32"/>
      <c r="B881" s="32"/>
      <c r="C881" s="32"/>
      <c r="D881" s="32"/>
      <c r="E881" s="32"/>
      <c r="F881" s="32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">
      <c r="A882" s="32"/>
      <c r="B882" s="32"/>
      <c r="C882" s="32"/>
      <c r="D882" s="32"/>
      <c r="E882" s="32"/>
      <c r="F882" s="32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">
      <c r="A883" s="32"/>
      <c r="B883" s="32"/>
      <c r="C883" s="32"/>
      <c r="D883" s="32"/>
      <c r="E883" s="32"/>
      <c r="F883" s="32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">
      <c r="A884" s="32"/>
      <c r="B884" s="32"/>
      <c r="C884" s="32"/>
      <c r="D884" s="32"/>
      <c r="E884" s="32"/>
      <c r="F884" s="32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">
      <c r="A885" s="32"/>
      <c r="B885" s="32"/>
      <c r="C885" s="32"/>
      <c r="D885" s="32"/>
      <c r="E885" s="32"/>
      <c r="F885" s="32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">
      <c r="A886" s="32"/>
      <c r="B886" s="32"/>
      <c r="C886" s="32"/>
      <c r="D886" s="32"/>
      <c r="E886" s="32"/>
      <c r="F886" s="32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">
      <c r="A887" s="32"/>
      <c r="B887" s="32"/>
      <c r="C887" s="32"/>
      <c r="D887" s="32"/>
      <c r="E887" s="32"/>
      <c r="F887" s="32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">
      <c r="A888" s="32"/>
      <c r="B888" s="32"/>
      <c r="C888" s="32"/>
      <c r="D888" s="32"/>
      <c r="E888" s="32"/>
      <c r="F888" s="32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">
      <c r="A889" s="32"/>
      <c r="B889" s="32"/>
      <c r="C889" s="32"/>
      <c r="D889" s="32"/>
      <c r="E889" s="32"/>
      <c r="F889" s="32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">
      <c r="A890" s="32"/>
      <c r="B890" s="32"/>
      <c r="C890" s="32"/>
      <c r="D890" s="32"/>
      <c r="E890" s="32"/>
      <c r="F890" s="32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">
      <c r="A891" s="32"/>
      <c r="B891" s="32"/>
      <c r="C891" s="32"/>
      <c r="D891" s="32"/>
      <c r="E891" s="32"/>
      <c r="F891" s="32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">
      <c r="A892" s="32"/>
      <c r="B892" s="32"/>
      <c r="C892" s="32"/>
      <c r="D892" s="32"/>
      <c r="E892" s="32"/>
      <c r="F892" s="32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">
      <c r="A893" s="32"/>
      <c r="B893" s="32"/>
      <c r="C893" s="32"/>
      <c r="D893" s="32"/>
      <c r="E893" s="32"/>
      <c r="F893" s="32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">
      <c r="A894" s="32"/>
      <c r="B894" s="32"/>
      <c r="C894" s="32"/>
      <c r="D894" s="32"/>
      <c r="E894" s="32"/>
      <c r="F894" s="32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">
      <c r="A895" s="32"/>
      <c r="B895" s="32"/>
      <c r="C895" s="32"/>
      <c r="D895" s="32"/>
      <c r="E895" s="32"/>
      <c r="F895" s="32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">
      <c r="A896" s="32"/>
      <c r="B896" s="32"/>
      <c r="C896" s="32"/>
      <c r="D896" s="32"/>
      <c r="E896" s="32"/>
      <c r="F896" s="32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">
      <c r="A897" s="32"/>
      <c r="B897" s="32"/>
      <c r="C897" s="32"/>
      <c r="D897" s="32"/>
      <c r="E897" s="32"/>
      <c r="F897" s="32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">
      <c r="A898" s="32"/>
      <c r="B898" s="32"/>
      <c r="C898" s="32"/>
      <c r="D898" s="32"/>
      <c r="E898" s="32"/>
      <c r="F898" s="32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">
      <c r="A899" s="32"/>
      <c r="B899" s="32"/>
      <c r="C899" s="32"/>
      <c r="D899" s="32"/>
      <c r="E899" s="32"/>
      <c r="F899" s="32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">
      <c r="A900" s="32"/>
      <c r="B900" s="32"/>
      <c r="C900" s="32"/>
      <c r="D900" s="32"/>
      <c r="E900" s="32"/>
      <c r="F900" s="32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">
      <c r="A901" s="32"/>
      <c r="B901" s="32"/>
      <c r="C901" s="32"/>
      <c r="D901" s="32"/>
      <c r="E901" s="32"/>
      <c r="F901" s="32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">
      <c r="A902" s="32"/>
      <c r="B902" s="32"/>
      <c r="C902" s="32"/>
      <c r="D902" s="32"/>
      <c r="E902" s="32"/>
      <c r="F902" s="32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">
      <c r="A903" s="32"/>
      <c r="B903" s="32"/>
      <c r="C903" s="32"/>
      <c r="D903" s="32"/>
      <c r="E903" s="32"/>
      <c r="F903" s="32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">
      <c r="A904" s="32"/>
      <c r="B904" s="32"/>
      <c r="C904" s="32"/>
      <c r="D904" s="32"/>
      <c r="E904" s="32"/>
      <c r="F904" s="32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">
      <c r="A905" s="32"/>
      <c r="B905" s="32"/>
      <c r="C905" s="32"/>
      <c r="D905" s="32"/>
      <c r="E905" s="32"/>
      <c r="F905" s="32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">
      <c r="A906" s="32"/>
      <c r="B906" s="32"/>
      <c r="C906" s="32"/>
      <c r="D906" s="32"/>
      <c r="E906" s="32"/>
      <c r="F906" s="32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">
      <c r="A907" s="32"/>
      <c r="B907" s="32"/>
      <c r="C907" s="32"/>
      <c r="D907" s="32"/>
      <c r="E907" s="32"/>
      <c r="F907" s="32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">
      <c r="A908" s="32"/>
      <c r="B908" s="32"/>
      <c r="C908" s="32"/>
      <c r="D908" s="32"/>
      <c r="E908" s="32"/>
      <c r="F908" s="32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">
      <c r="A909" s="32"/>
      <c r="B909" s="32"/>
      <c r="C909" s="32"/>
      <c r="D909" s="32"/>
      <c r="E909" s="32"/>
      <c r="F909" s="32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">
      <c r="A910" s="32"/>
      <c r="B910" s="32"/>
      <c r="C910" s="32"/>
      <c r="D910" s="32"/>
      <c r="E910" s="32"/>
      <c r="F910" s="32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">
      <c r="A911" s="32"/>
      <c r="B911" s="32"/>
      <c r="C911" s="32"/>
      <c r="D911" s="32"/>
      <c r="E911" s="32"/>
      <c r="F911" s="32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">
      <c r="A912" s="32"/>
      <c r="B912" s="32"/>
      <c r="C912" s="32"/>
      <c r="D912" s="32"/>
      <c r="E912" s="32"/>
      <c r="F912" s="32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">
      <c r="A913" s="32"/>
      <c r="B913" s="32"/>
      <c r="C913" s="32"/>
      <c r="D913" s="32"/>
      <c r="E913" s="32"/>
      <c r="F913" s="32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">
      <c r="A914" s="32"/>
      <c r="B914" s="32"/>
      <c r="C914" s="32"/>
      <c r="D914" s="32"/>
      <c r="E914" s="32"/>
      <c r="F914" s="32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">
      <c r="A915" s="32"/>
      <c r="B915" s="32"/>
      <c r="C915" s="32"/>
      <c r="D915" s="32"/>
      <c r="E915" s="32"/>
      <c r="F915" s="32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">
      <c r="A916" s="32"/>
      <c r="B916" s="32"/>
      <c r="C916" s="32"/>
      <c r="D916" s="32"/>
      <c r="E916" s="32"/>
      <c r="F916" s="32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">
      <c r="A917" s="32"/>
      <c r="B917" s="32"/>
      <c r="C917" s="32"/>
      <c r="D917" s="32"/>
      <c r="E917" s="32"/>
      <c r="F917" s="32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">
      <c r="A918" s="32"/>
      <c r="B918" s="32"/>
      <c r="C918" s="32"/>
      <c r="D918" s="32"/>
      <c r="E918" s="32"/>
      <c r="F918" s="32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">
      <c r="A919" s="32"/>
      <c r="B919" s="32"/>
      <c r="C919" s="32"/>
      <c r="D919" s="32"/>
      <c r="E919" s="32"/>
      <c r="F919" s="32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">
      <c r="A920" s="32"/>
      <c r="B920" s="32"/>
      <c r="C920" s="32"/>
      <c r="D920" s="32"/>
      <c r="E920" s="32"/>
      <c r="F920" s="32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">
      <c r="A921" s="32"/>
      <c r="B921" s="32"/>
      <c r="C921" s="32"/>
      <c r="D921" s="32"/>
      <c r="E921" s="32"/>
      <c r="F921" s="32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">
      <c r="A922" s="32"/>
      <c r="B922" s="32"/>
      <c r="C922" s="32"/>
      <c r="D922" s="32"/>
      <c r="E922" s="32"/>
      <c r="F922" s="32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">
      <c r="A923" s="32"/>
      <c r="B923" s="32"/>
      <c r="C923" s="32"/>
      <c r="D923" s="32"/>
      <c r="E923" s="32"/>
      <c r="F923" s="32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">
      <c r="A924" s="32"/>
      <c r="B924" s="32"/>
      <c r="C924" s="32"/>
      <c r="D924" s="32"/>
      <c r="E924" s="32"/>
      <c r="F924" s="32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">
      <c r="A925" s="32"/>
      <c r="B925" s="32"/>
      <c r="C925" s="32"/>
      <c r="D925" s="32"/>
      <c r="E925" s="32"/>
      <c r="F925" s="32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">
      <c r="A926" s="32"/>
      <c r="B926" s="32"/>
      <c r="C926" s="32"/>
      <c r="D926" s="32"/>
      <c r="E926" s="32"/>
      <c r="F926" s="32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">
      <c r="A927" s="32"/>
      <c r="B927" s="32"/>
      <c r="C927" s="32"/>
      <c r="D927" s="32"/>
      <c r="E927" s="32"/>
      <c r="F927" s="32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">
      <c r="A928" s="32"/>
      <c r="B928" s="32"/>
      <c r="C928" s="32"/>
      <c r="D928" s="32"/>
      <c r="E928" s="32"/>
      <c r="F928" s="32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">
      <c r="A929" s="32"/>
      <c r="B929" s="32"/>
      <c r="C929" s="32"/>
      <c r="D929" s="32"/>
      <c r="E929" s="32"/>
      <c r="F929" s="32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">
      <c r="A930" s="32"/>
      <c r="B930" s="32"/>
      <c r="C930" s="32"/>
      <c r="D930" s="32"/>
      <c r="E930" s="32"/>
      <c r="F930" s="32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">
      <c r="A931" s="32"/>
      <c r="B931" s="32"/>
      <c r="C931" s="32"/>
      <c r="D931" s="32"/>
      <c r="E931" s="32"/>
      <c r="F931" s="32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">
      <c r="A932" s="32"/>
      <c r="B932" s="32"/>
      <c r="C932" s="32"/>
      <c r="D932" s="32"/>
      <c r="E932" s="32"/>
      <c r="F932" s="32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">
      <c r="A933" s="32"/>
      <c r="B933" s="32"/>
      <c r="C933" s="32"/>
      <c r="D933" s="32"/>
      <c r="E933" s="32"/>
      <c r="F933" s="32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">
      <c r="A934" s="32"/>
      <c r="B934" s="32"/>
      <c r="C934" s="32"/>
      <c r="D934" s="32"/>
      <c r="E934" s="32"/>
      <c r="F934" s="32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">
      <c r="A935" s="32"/>
      <c r="B935" s="32"/>
      <c r="C935" s="32"/>
      <c r="D935" s="32"/>
      <c r="E935" s="32"/>
      <c r="F935" s="32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">
      <c r="A936" s="32"/>
      <c r="B936" s="32"/>
      <c r="C936" s="32"/>
      <c r="D936" s="32"/>
      <c r="E936" s="32"/>
      <c r="F936" s="32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">
      <c r="A937" s="32"/>
      <c r="B937" s="32"/>
      <c r="C937" s="32"/>
      <c r="D937" s="32"/>
      <c r="E937" s="32"/>
      <c r="F937" s="32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">
      <c r="A938" s="32"/>
      <c r="B938" s="32"/>
      <c r="C938" s="32"/>
      <c r="D938" s="32"/>
      <c r="E938" s="32"/>
      <c r="F938" s="32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">
      <c r="A939" s="32"/>
      <c r="B939" s="32"/>
      <c r="C939" s="32"/>
      <c r="D939" s="32"/>
      <c r="E939" s="32"/>
      <c r="F939" s="32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">
      <c r="A940" s="32"/>
      <c r="B940" s="32"/>
      <c r="C940" s="32"/>
      <c r="D940" s="32"/>
      <c r="E940" s="32"/>
      <c r="F940" s="32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">
      <c r="A941" s="32"/>
      <c r="B941" s="32"/>
      <c r="C941" s="32"/>
      <c r="D941" s="32"/>
      <c r="E941" s="32"/>
      <c r="F941" s="32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">
      <c r="A942" s="32"/>
      <c r="B942" s="32"/>
      <c r="C942" s="32"/>
      <c r="D942" s="32"/>
      <c r="E942" s="32"/>
      <c r="F942" s="32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">
      <c r="A943" s="32"/>
      <c r="B943" s="32"/>
      <c r="C943" s="32"/>
      <c r="D943" s="32"/>
      <c r="E943" s="32"/>
      <c r="F943" s="32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">
      <c r="A944" s="32"/>
      <c r="B944" s="32"/>
      <c r="C944" s="32"/>
      <c r="D944" s="32"/>
      <c r="E944" s="32"/>
      <c r="F944" s="32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">
      <c r="A945" s="32"/>
      <c r="B945" s="32"/>
      <c r="C945" s="32"/>
      <c r="D945" s="32"/>
      <c r="E945" s="32"/>
      <c r="F945" s="32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">
      <c r="A946" s="32"/>
      <c r="B946" s="32"/>
      <c r="C946" s="32"/>
      <c r="D946" s="32"/>
      <c r="E946" s="32"/>
      <c r="F946" s="32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">
      <c r="A947" s="32"/>
      <c r="B947" s="32"/>
      <c r="C947" s="32"/>
      <c r="D947" s="32"/>
      <c r="E947" s="32"/>
      <c r="F947" s="32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">
      <c r="A948" s="32"/>
      <c r="B948" s="32"/>
      <c r="C948" s="32"/>
      <c r="D948" s="32"/>
      <c r="E948" s="32"/>
      <c r="F948" s="32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">
      <c r="A949" s="32"/>
      <c r="B949" s="32"/>
      <c r="C949" s="32"/>
      <c r="D949" s="32"/>
      <c r="E949" s="32"/>
      <c r="F949" s="32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">
      <c r="A950" s="32"/>
      <c r="B950" s="32"/>
      <c r="C950" s="32"/>
      <c r="D950" s="32"/>
      <c r="E950" s="32"/>
      <c r="F950" s="32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">
      <c r="A951" s="32"/>
      <c r="B951" s="32"/>
      <c r="C951" s="32"/>
      <c r="D951" s="32"/>
      <c r="E951" s="32"/>
      <c r="F951" s="32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">
      <c r="A952" s="32"/>
      <c r="B952" s="32"/>
      <c r="C952" s="32"/>
      <c r="D952" s="32"/>
      <c r="E952" s="32"/>
      <c r="F952" s="32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">
      <c r="A953" s="32"/>
      <c r="B953" s="32"/>
      <c r="C953" s="32"/>
      <c r="D953" s="32"/>
      <c r="E953" s="32"/>
      <c r="F953" s="32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">
      <c r="A954" s="32"/>
      <c r="B954" s="32"/>
      <c r="C954" s="32"/>
      <c r="D954" s="32"/>
      <c r="E954" s="32"/>
      <c r="F954" s="32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">
      <c r="A955" s="32"/>
      <c r="B955" s="32"/>
      <c r="C955" s="32"/>
      <c r="D955" s="32"/>
      <c r="E955" s="32"/>
      <c r="F955" s="32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">
      <c r="A956" s="32"/>
      <c r="B956" s="32"/>
      <c r="C956" s="32"/>
      <c r="D956" s="32"/>
      <c r="E956" s="32"/>
      <c r="F956" s="32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">
      <c r="A957" s="32"/>
      <c r="B957" s="32"/>
      <c r="C957" s="32"/>
      <c r="D957" s="32"/>
      <c r="E957" s="32"/>
      <c r="F957" s="32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">
      <c r="A958" s="32"/>
      <c r="B958" s="32"/>
      <c r="C958" s="32"/>
      <c r="D958" s="32"/>
      <c r="E958" s="32"/>
      <c r="F958" s="32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">
      <c r="A959" s="32"/>
      <c r="B959" s="32"/>
      <c r="C959" s="32"/>
      <c r="D959" s="32"/>
      <c r="E959" s="32"/>
      <c r="F959" s="32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">
      <c r="A960" s="32"/>
      <c r="B960" s="32"/>
      <c r="C960" s="32"/>
      <c r="D960" s="32"/>
      <c r="E960" s="32"/>
      <c r="F960" s="32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">
      <c r="A961" s="32"/>
      <c r="B961" s="32"/>
      <c r="C961" s="32"/>
      <c r="D961" s="32"/>
      <c r="E961" s="32"/>
      <c r="F961" s="32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">
      <c r="A962" s="32"/>
      <c r="B962" s="32"/>
      <c r="C962" s="32"/>
      <c r="D962" s="32"/>
      <c r="E962" s="32"/>
      <c r="F962" s="32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">
      <c r="A963" s="32"/>
      <c r="B963" s="32"/>
      <c r="C963" s="32"/>
      <c r="D963" s="32"/>
      <c r="E963" s="32"/>
      <c r="F963" s="32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">
      <c r="A964" s="32"/>
      <c r="B964" s="32"/>
      <c r="C964" s="32"/>
      <c r="D964" s="32"/>
      <c r="E964" s="32"/>
      <c r="F964" s="32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">
      <c r="A965" s="32"/>
      <c r="B965" s="32"/>
      <c r="C965" s="32"/>
      <c r="D965" s="32"/>
      <c r="E965" s="32"/>
      <c r="F965" s="32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">
      <c r="A966" s="32"/>
      <c r="B966" s="32"/>
      <c r="C966" s="32"/>
      <c r="D966" s="32"/>
      <c r="E966" s="32"/>
      <c r="F966" s="32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">
      <c r="A967" s="32"/>
      <c r="B967" s="32"/>
      <c r="C967" s="32"/>
      <c r="D967" s="32"/>
      <c r="E967" s="32"/>
      <c r="F967" s="32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">
      <c r="A968" s="32"/>
      <c r="B968" s="32"/>
      <c r="C968" s="32"/>
      <c r="D968" s="32"/>
      <c r="E968" s="32"/>
      <c r="F968" s="32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">
      <c r="A969" s="32"/>
      <c r="B969" s="32"/>
      <c r="C969" s="32"/>
      <c r="D969" s="32"/>
      <c r="E969" s="32"/>
      <c r="F969" s="32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">
      <c r="A970" s="32"/>
      <c r="B970" s="32"/>
      <c r="C970" s="32"/>
      <c r="D970" s="32"/>
      <c r="E970" s="32"/>
      <c r="F970" s="32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">
      <c r="A971" s="32"/>
      <c r="B971" s="32"/>
      <c r="C971" s="32"/>
      <c r="D971" s="32"/>
      <c r="E971" s="32"/>
      <c r="F971" s="32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">
      <c r="A972" s="32"/>
      <c r="B972" s="32"/>
      <c r="C972" s="32"/>
      <c r="D972" s="32"/>
      <c r="E972" s="32"/>
      <c r="F972" s="32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">
      <c r="A973" s="32"/>
      <c r="B973" s="32"/>
      <c r="C973" s="32"/>
      <c r="D973" s="32"/>
      <c r="E973" s="32"/>
      <c r="F973" s="32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">
      <c r="A974" s="32"/>
      <c r="B974" s="32"/>
      <c r="C974" s="32"/>
      <c r="D974" s="32"/>
      <c r="E974" s="32"/>
      <c r="F974" s="32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">
      <c r="A975" s="32"/>
      <c r="B975" s="32"/>
      <c r="C975" s="32"/>
      <c r="D975" s="32"/>
      <c r="E975" s="32"/>
      <c r="F975" s="32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">
      <c r="A976" s="32"/>
      <c r="B976" s="32"/>
      <c r="C976" s="32"/>
      <c r="D976" s="32"/>
      <c r="E976" s="32"/>
      <c r="F976" s="32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">
      <c r="A977" s="32"/>
      <c r="B977" s="32"/>
      <c r="C977" s="32"/>
      <c r="D977" s="32"/>
      <c r="E977" s="32"/>
      <c r="F977" s="32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">
      <c r="A978" s="32"/>
      <c r="B978" s="32"/>
      <c r="C978" s="32"/>
      <c r="D978" s="32"/>
      <c r="E978" s="32"/>
      <c r="F978" s="32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">
      <c r="A979" s="32"/>
      <c r="B979" s="32"/>
      <c r="C979" s="32"/>
      <c r="D979" s="32"/>
      <c r="E979" s="32"/>
      <c r="F979" s="32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">
      <c r="A980" s="32"/>
      <c r="B980" s="32"/>
      <c r="C980" s="32"/>
      <c r="D980" s="32"/>
      <c r="E980" s="32"/>
      <c r="F980" s="32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">
      <c r="A981" s="32"/>
      <c r="B981" s="32"/>
      <c r="C981" s="32"/>
      <c r="D981" s="32"/>
      <c r="E981" s="32"/>
      <c r="F981" s="32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">
      <c r="A982" s="32"/>
      <c r="B982" s="32"/>
      <c r="C982" s="32"/>
      <c r="D982" s="32"/>
      <c r="E982" s="32"/>
      <c r="F982" s="32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">
      <c r="A983" s="32"/>
      <c r="B983" s="32"/>
      <c r="C983" s="32"/>
      <c r="D983" s="32"/>
      <c r="E983" s="32"/>
      <c r="F983" s="32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">
      <c r="A984" s="32"/>
      <c r="B984" s="32"/>
      <c r="C984" s="32"/>
      <c r="D984" s="32"/>
      <c r="E984" s="32"/>
      <c r="F984" s="32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">
      <c r="A985" s="32"/>
      <c r="B985" s="32"/>
      <c r="C985" s="32"/>
      <c r="D985" s="32"/>
      <c r="E985" s="32"/>
      <c r="F985" s="32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">
      <c r="A986" s="32"/>
      <c r="B986" s="32"/>
      <c r="C986" s="32"/>
      <c r="D986" s="32"/>
      <c r="E986" s="32"/>
      <c r="F986" s="32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">
      <c r="A987" s="32"/>
      <c r="B987" s="32"/>
      <c r="C987" s="32"/>
      <c r="D987" s="32"/>
      <c r="E987" s="32"/>
      <c r="F987" s="32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">
      <c r="A988" s="32"/>
      <c r="B988" s="32"/>
      <c r="C988" s="32"/>
      <c r="D988" s="32"/>
      <c r="E988" s="32"/>
      <c r="F988" s="32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">
      <c r="A989" s="32"/>
      <c r="B989" s="32"/>
      <c r="C989" s="32"/>
      <c r="D989" s="32"/>
      <c r="E989" s="32"/>
      <c r="F989" s="32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">
      <c r="A990" s="32"/>
      <c r="B990" s="32"/>
      <c r="C990" s="32"/>
      <c r="D990" s="32"/>
      <c r="E990" s="32"/>
      <c r="F990" s="32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">
      <c r="A991" s="32"/>
      <c r="B991" s="32"/>
      <c r="C991" s="32"/>
      <c r="D991" s="32"/>
      <c r="E991" s="32"/>
      <c r="F991" s="32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">
      <c r="A992" s="32"/>
      <c r="B992" s="32"/>
      <c r="C992" s="32"/>
      <c r="D992" s="32"/>
      <c r="E992" s="32"/>
      <c r="F992" s="32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">
      <c r="A993" s="32"/>
      <c r="B993" s="32"/>
      <c r="C993" s="32"/>
      <c r="D993" s="32"/>
      <c r="E993" s="32"/>
      <c r="F993" s="32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">
      <c r="A994" s="32"/>
      <c r="B994" s="32"/>
      <c r="C994" s="32"/>
      <c r="D994" s="32"/>
      <c r="E994" s="32"/>
      <c r="F994" s="32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">
      <c r="A995" s="32"/>
      <c r="B995" s="32"/>
      <c r="C995" s="32"/>
      <c r="D995" s="32"/>
      <c r="E995" s="32"/>
      <c r="F995" s="32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">
      <c r="A996" s="32"/>
      <c r="B996" s="32"/>
      <c r="C996" s="32"/>
      <c r="D996" s="32"/>
      <c r="E996" s="32"/>
      <c r="F996" s="32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">
      <c r="A997" s="32"/>
      <c r="B997" s="32"/>
      <c r="C997" s="32"/>
      <c r="D997" s="32"/>
      <c r="E997" s="32"/>
      <c r="F997" s="32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">
      <c r="A998" s="32"/>
      <c r="B998" s="32"/>
      <c r="C998" s="32"/>
      <c r="D998" s="32"/>
      <c r="E998" s="32"/>
      <c r="F998" s="32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">
      <c r="A999" s="32"/>
      <c r="B999" s="32"/>
      <c r="C999" s="32"/>
      <c r="D999" s="32"/>
      <c r="E999" s="32"/>
      <c r="F999" s="32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">
      <c r="A1000" s="32"/>
      <c r="B1000" s="32"/>
      <c r="C1000" s="32"/>
      <c r="D1000" s="32"/>
      <c r="E1000" s="32"/>
      <c r="F1000" s="32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2.75" customHeight="1" x14ac:dyDescent="0.2">
      <c r="A1001" s="32"/>
      <c r="B1001" s="32"/>
      <c r="C1001" s="32"/>
      <c r="D1001" s="32"/>
      <c r="E1001" s="32"/>
      <c r="F1001" s="32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</sheetData>
  <mergeCells count="9">
    <mergeCell ref="D5:D6"/>
    <mergeCell ref="E5:F5"/>
    <mergeCell ref="A1:F1"/>
    <mergeCell ref="A2:F2"/>
    <mergeCell ref="A3:F3"/>
    <mergeCell ref="A4:F4"/>
    <mergeCell ref="A5:A6"/>
    <mergeCell ref="B5:B6"/>
    <mergeCell ref="C5:C6"/>
  </mergeCells>
  <printOptions horizontalCentered="1"/>
  <pageMargins left="0.78740157480314965" right="0.78740157480314965" top="0.70866141732283472" bottom="1.3779527559055118" header="0" footer="0"/>
  <pageSetup paperSize="9" scale="68" orientation="portrait" r:id="rId1"/>
  <headerFooter>
    <oddHeader xml:space="preserve">&amp;L&amp;G&amp;REMPRESA DE TRANSPORTES E TRÂNSITO
DE BELO HORIZONTE - BHTRANS
</oddHeader>
    <oddFooter>&amp;C______________________________________________________________________________________________________
&amp;"-,Negrito itálico"BHTRANS/FMU&amp;"-,Normal" - Apêndice V - B - Modelo Composição Adm. Local - Pág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979"/>
  <sheetViews>
    <sheetView showGridLines="0" tabSelected="1" view="pageLayout" topLeftCell="A37" zoomScaleNormal="100" zoomScaleSheetLayoutView="115" workbookViewId="0">
      <selection activeCell="C237" sqref="C237"/>
    </sheetView>
  </sheetViews>
  <sheetFormatPr defaultColWidth="12.625" defaultRowHeight="15" customHeight="1" x14ac:dyDescent="0.2"/>
  <cols>
    <col min="1" max="1" width="12.5" customWidth="1"/>
    <col min="2" max="2" width="32.5" customWidth="1"/>
    <col min="3" max="3" width="22.625" customWidth="1"/>
    <col min="4" max="4" width="28" customWidth="1"/>
    <col min="5" max="5" width="9.125" customWidth="1"/>
    <col min="6" max="26" width="8.875" customWidth="1"/>
  </cols>
  <sheetData>
    <row r="1" spans="1:26" ht="15.75" customHeight="1" x14ac:dyDescent="0.2">
      <c r="A1" s="248" t="s">
        <v>739</v>
      </c>
      <c r="B1" s="249"/>
      <c r="C1" s="249"/>
      <c r="D1" s="249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">
      <c r="A2" s="248" t="s">
        <v>740</v>
      </c>
      <c r="B2" s="249"/>
      <c r="C2" s="249"/>
      <c r="D2" s="249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6.25" customHeight="1" x14ac:dyDescent="0.2">
      <c r="A3" s="248" t="s">
        <v>0</v>
      </c>
      <c r="B3" s="249"/>
      <c r="C3" s="249"/>
      <c r="D3" s="249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7.5" customHeight="1" x14ac:dyDescent="0.2">
      <c r="A4" s="250" t="s">
        <v>595</v>
      </c>
      <c r="B4" s="251"/>
      <c r="C4" s="177" t="s">
        <v>761</v>
      </c>
      <c r="D4" s="33" t="s">
        <v>596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 x14ac:dyDescent="0.2">
      <c r="A5" s="240" t="s">
        <v>597</v>
      </c>
      <c r="B5" s="241"/>
      <c r="C5" s="2" t="s">
        <v>598</v>
      </c>
      <c r="D5" s="3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 x14ac:dyDescent="0.2">
      <c r="A6" s="240" t="s">
        <v>599</v>
      </c>
      <c r="B6" s="241"/>
      <c r="C6" s="2" t="s">
        <v>600</v>
      </c>
      <c r="D6" s="34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 x14ac:dyDescent="0.2">
      <c r="A7" s="240" t="s">
        <v>601</v>
      </c>
      <c r="B7" s="241"/>
      <c r="C7" s="2" t="s">
        <v>602</v>
      </c>
      <c r="D7" s="3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.75" customHeight="1" x14ac:dyDescent="0.2">
      <c r="A8" s="240" t="s">
        <v>603</v>
      </c>
      <c r="B8" s="241"/>
      <c r="C8" s="2" t="s">
        <v>604</v>
      </c>
      <c r="D8" s="3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.75" customHeight="1" x14ac:dyDescent="0.2">
      <c r="A9" s="240" t="s">
        <v>605</v>
      </c>
      <c r="B9" s="241"/>
      <c r="C9" s="2" t="s">
        <v>606</v>
      </c>
      <c r="D9" s="34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.75" customHeight="1" x14ac:dyDescent="0.2">
      <c r="A10" s="245" t="s">
        <v>607</v>
      </c>
      <c r="B10" s="2" t="s">
        <v>608</v>
      </c>
      <c r="C10" s="2" t="s">
        <v>609</v>
      </c>
      <c r="D10" s="34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">
      <c r="A11" s="246"/>
      <c r="B11" s="2" t="s">
        <v>610</v>
      </c>
      <c r="C11" s="2" t="s">
        <v>609</v>
      </c>
      <c r="D11" s="35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.75" customHeight="1" x14ac:dyDescent="0.2">
      <c r="A12" s="246"/>
      <c r="B12" s="2" t="s">
        <v>611</v>
      </c>
      <c r="C12" s="2" t="s">
        <v>609</v>
      </c>
      <c r="D12" s="35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 customHeight="1" x14ac:dyDescent="0.2">
      <c r="A13" s="247"/>
      <c r="B13" s="2" t="s">
        <v>612</v>
      </c>
      <c r="C13" s="2" t="s">
        <v>613</v>
      </c>
      <c r="D13" s="34">
        <f>SUM(D10:D12)</f>
        <v>0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 customHeight="1" x14ac:dyDescent="0.2">
      <c r="A14" s="240" t="s">
        <v>614</v>
      </c>
      <c r="B14" s="241"/>
      <c r="C14" s="2" t="s">
        <v>615</v>
      </c>
      <c r="D14" s="34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0.25" customHeight="1" x14ac:dyDescent="0.2">
      <c r="A15" s="36" t="s">
        <v>616</v>
      </c>
      <c r="B15" s="242" t="s">
        <v>617</v>
      </c>
      <c r="C15" s="243"/>
      <c r="D15" s="37">
        <f>ROUND((1+D5+D6+D7)*(1+D8)*(1+D9)/(1-(D13+D14))-1,4)</f>
        <v>0</v>
      </c>
      <c r="E15" s="3"/>
      <c r="F15" s="25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.75" customHeight="1" x14ac:dyDescent="0.2">
      <c r="A16" s="3"/>
      <c r="B16" s="3"/>
      <c r="C16" s="3"/>
      <c r="D16" s="38"/>
      <c r="E16" s="3"/>
      <c r="F16" s="38"/>
      <c r="G16" s="38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customHeight="1" x14ac:dyDescent="0.2">
      <c r="A17" s="244" t="s">
        <v>765</v>
      </c>
      <c r="B17" s="244"/>
      <c r="C17" s="244"/>
      <c r="D17" s="24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64.25" customHeight="1" x14ac:dyDescent="0.2">
      <c r="A18" s="254" t="s">
        <v>762</v>
      </c>
      <c r="B18" s="255"/>
      <c r="C18" s="255"/>
      <c r="D18" s="25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 x14ac:dyDescent="0.2">
      <c r="A19" s="181"/>
      <c r="B19" s="181"/>
      <c r="C19" s="181"/>
      <c r="D19" s="18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 x14ac:dyDescent="0.25">
      <c r="A20" s="252" t="s">
        <v>763</v>
      </c>
      <c r="B20" s="253"/>
      <c r="C20" s="253"/>
      <c r="D20" s="25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 x14ac:dyDescent="0.25">
      <c r="A21" s="182"/>
      <c r="B21" s="183"/>
      <c r="C21" s="184"/>
      <c r="D21" s="185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252" t="s">
        <v>764</v>
      </c>
      <c r="B22" s="253"/>
      <c r="C22" s="253"/>
      <c r="D22" s="25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182"/>
      <c r="B23" s="183"/>
      <c r="C23" s="184"/>
      <c r="D23" s="185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252" t="s">
        <v>760</v>
      </c>
      <c r="B24" s="253"/>
      <c r="C24" s="253"/>
      <c r="D24" s="25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182"/>
      <c r="B25" s="183"/>
      <c r="C25" s="184"/>
      <c r="D25" s="185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252" t="s">
        <v>755</v>
      </c>
      <c r="B26" s="253"/>
      <c r="C26" s="253"/>
      <c r="D26" s="25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182"/>
      <c r="B27" s="183"/>
      <c r="C27" s="184"/>
      <c r="D27" s="185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252" t="s">
        <v>756</v>
      </c>
      <c r="B28" s="253"/>
      <c r="C28" s="253"/>
      <c r="D28" s="25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</sheetData>
  <mergeCells count="19">
    <mergeCell ref="A28:D28"/>
    <mergeCell ref="A18:D18"/>
    <mergeCell ref="A20:D20"/>
    <mergeCell ref="A22:D22"/>
    <mergeCell ref="A24:D24"/>
    <mergeCell ref="A26:D26"/>
    <mergeCell ref="A1:D1"/>
    <mergeCell ref="A2:D2"/>
    <mergeCell ref="A3:D3"/>
    <mergeCell ref="A4:B4"/>
    <mergeCell ref="A5:B5"/>
    <mergeCell ref="A14:B14"/>
    <mergeCell ref="B15:C15"/>
    <mergeCell ref="A17:D17"/>
    <mergeCell ref="A6:B6"/>
    <mergeCell ref="A7:B7"/>
    <mergeCell ref="A8:B8"/>
    <mergeCell ref="A9:B9"/>
    <mergeCell ref="A10:A13"/>
  </mergeCells>
  <printOptions horizontalCentered="1"/>
  <pageMargins left="0.78740157480314965" right="0.78740157480314965" top="0.94488188976377963" bottom="1.3779527559055118" header="0" footer="0"/>
  <pageSetup paperSize="9" scale="82" fitToHeight="0" orientation="portrait" r:id="rId1"/>
  <headerFooter>
    <oddHeader xml:space="preserve">&amp;L&amp;G&amp;REMPRESA DE TRANSPORTES E TRÂNSITO
DE BELO HORIZONTE - BHTRANS
</oddHeader>
    <oddFooter>&amp;C&amp;10______________________________________________________________________________________________________
&amp;"-,Negrito itálico"BHTRANS/FMU&amp;"-,Normal" - Apêndice V - C - Modelo Composição BDI - Pág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V - A - Modelo de Proposta</vt:lpstr>
      <vt:lpstr>IV - B -  Composição Adm. Local</vt:lpstr>
      <vt:lpstr>IV - C - Composição do BDI</vt:lpstr>
      <vt:lpstr>'IV - B -  Composição Adm. Local'!Area_de_impressao</vt:lpstr>
      <vt:lpstr>'IV - C - Composição do BDI'!Area_de_impressao</vt:lpstr>
      <vt:lpstr>'V - A - Modelo de Proposta'!Area_de_impressao</vt:lpstr>
      <vt:lpstr>'V - A - Modelo de Proposta'!Titulos_de_impressao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CIDCLEI PEREIRA DOS SANTOS BT001593</cp:lastModifiedBy>
  <cp:lastPrinted>2026-02-12T21:02:56Z</cp:lastPrinted>
  <dcterms:created xsi:type="dcterms:W3CDTF">2024-02-27T14:05:53Z</dcterms:created>
  <dcterms:modified xsi:type="dcterms:W3CDTF">2026-02-12T21:33:44Z</dcterms:modified>
</cp:coreProperties>
</file>